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0730" windowHeight="11760" activeTab="3"/>
  </bookViews>
  <sheets>
    <sheet name="CP_TrucTiep" sheetId="1" r:id="rId1"/>
    <sheet name="CP_BuuChinh" sheetId="2" r:id="rId2"/>
    <sheet name="CP_TrucTuyen" sheetId="3" r:id="rId3"/>
    <sheet name="TongHop" sheetId="4" r:id="rId4"/>
  </sheets>
  <calcPr calcId="144525"/>
</workbook>
</file>

<file path=xl/calcChain.xml><?xml version="1.0" encoding="utf-8"?>
<calcChain xmlns="http://schemas.openxmlformats.org/spreadsheetml/2006/main">
  <c r="J28" i="3" l="1"/>
  <c r="K28" i="3" s="1"/>
  <c r="J27" i="3"/>
  <c r="K27" i="3" s="1"/>
  <c r="J26" i="3"/>
  <c r="K26" i="3" s="1"/>
  <c r="J25" i="3"/>
  <c r="K25" i="3" s="1"/>
  <c r="J24" i="3"/>
  <c r="K24" i="3" s="1"/>
  <c r="J23" i="3"/>
  <c r="K23" i="3" s="1"/>
  <c r="J22" i="3"/>
  <c r="K22" i="3" s="1"/>
  <c r="J21" i="3"/>
  <c r="K21" i="3" s="1"/>
  <c r="J20" i="3"/>
  <c r="K20" i="3" s="1"/>
  <c r="J19" i="3"/>
  <c r="K19" i="3" s="1"/>
  <c r="J18" i="3"/>
  <c r="K18" i="3" s="1"/>
  <c r="J17" i="3"/>
  <c r="K17" i="3" s="1"/>
  <c r="J16" i="3"/>
  <c r="K16" i="3" s="1"/>
  <c r="J15" i="3"/>
  <c r="K15" i="3" s="1"/>
  <c r="J14" i="3"/>
  <c r="K14" i="3" s="1"/>
  <c r="J13" i="3"/>
  <c r="K13" i="3" s="1"/>
  <c r="J12" i="3"/>
  <c r="K12" i="3" s="1"/>
  <c r="J11" i="3"/>
  <c r="K11" i="3" s="1"/>
  <c r="J10" i="3"/>
  <c r="K10" i="3" s="1"/>
  <c r="J9" i="3"/>
  <c r="K9" i="3" s="1"/>
  <c r="J8" i="3"/>
  <c r="K8" i="3" s="1"/>
  <c r="J28" i="2"/>
  <c r="K28" i="2" s="1"/>
  <c r="J27" i="2"/>
  <c r="K27" i="2" s="1"/>
  <c r="J26" i="2"/>
  <c r="K26" i="2" s="1"/>
  <c r="J25" i="2"/>
  <c r="K25" i="2" s="1"/>
  <c r="J24" i="2"/>
  <c r="K24" i="2" s="1"/>
  <c r="J23" i="2"/>
  <c r="K23" i="2" s="1"/>
  <c r="J22" i="2"/>
  <c r="K22" i="2" s="1"/>
  <c r="J21" i="2"/>
  <c r="K21" i="2" s="1"/>
  <c r="J20" i="2"/>
  <c r="K20" i="2" s="1"/>
  <c r="J19" i="2"/>
  <c r="K19" i="2" s="1"/>
  <c r="J18" i="2"/>
  <c r="K18" i="2" s="1"/>
  <c r="J17" i="2"/>
  <c r="K17" i="2" s="1"/>
  <c r="J16" i="2"/>
  <c r="K16" i="2" s="1"/>
  <c r="J15" i="2"/>
  <c r="K15" i="2" s="1"/>
  <c r="J14" i="2"/>
  <c r="K14" i="2" s="1"/>
  <c r="J13" i="2"/>
  <c r="K13" i="2" s="1"/>
  <c r="J12" i="2"/>
  <c r="K12" i="2" s="1"/>
  <c r="J11" i="2"/>
  <c r="K11" i="2" s="1"/>
  <c r="J10" i="2"/>
  <c r="K10" i="2" s="1"/>
  <c r="J9" i="2"/>
  <c r="K9" i="2" s="1"/>
  <c r="J8" i="2"/>
  <c r="J27" i="1"/>
  <c r="K27" i="1" s="1"/>
  <c r="J26" i="1"/>
  <c r="K26" i="1" s="1"/>
  <c r="J25" i="1"/>
  <c r="K25" i="1" s="1"/>
  <c r="J24" i="1"/>
  <c r="K24" i="1" s="1"/>
  <c r="J23" i="1"/>
  <c r="K23" i="1" s="1"/>
  <c r="J22" i="1"/>
  <c r="K22" i="1" s="1"/>
  <c r="J21" i="1"/>
  <c r="K21" i="1" s="1"/>
  <c r="J20" i="1"/>
  <c r="K20" i="1" s="1"/>
  <c r="J19" i="1"/>
  <c r="K19" i="1" s="1"/>
  <c r="J18" i="1"/>
  <c r="K18" i="1" s="1"/>
  <c r="J17" i="1"/>
  <c r="K17" i="1" s="1"/>
  <c r="J16" i="1"/>
  <c r="K16" i="1" s="1"/>
  <c r="J15" i="1"/>
  <c r="K15" i="1" s="1"/>
  <c r="J14" i="1"/>
  <c r="K14" i="1" s="1"/>
  <c r="J13" i="1"/>
  <c r="K13" i="1" s="1"/>
  <c r="J12" i="1"/>
  <c r="K12" i="1" s="1"/>
  <c r="J11" i="1"/>
  <c r="K11" i="1" s="1"/>
  <c r="J10" i="1"/>
  <c r="K10" i="1" s="1"/>
  <c r="J9" i="1"/>
  <c r="K9" i="1" s="1"/>
  <c r="J8" i="1"/>
  <c r="K8" i="1" s="1"/>
  <c r="J7" i="1"/>
  <c r="K7" i="1" s="1"/>
  <c r="J29" i="2" l="1"/>
  <c r="D5" i="4" s="1"/>
  <c r="G5" i="4" s="1"/>
  <c r="K29" i="3"/>
  <c r="K28" i="1"/>
  <c r="J29" i="3"/>
  <c r="D6" i="4" s="1"/>
  <c r="G6" i="4" s="1"/>
  <c r="J28" i="1"/>
  <c r="D4" i="4" s="1"/>
  <c r="G4" i="4" s="1"/>
  <c r="K8" i="2"/>
  <c r="K29" i="2" s="1"/>
</calcChain>
</file>

<file path=xl/sharedStrings.xml><?xml version="1.0" encoding="utf-8"?>
<sst xmlns="http://schemas.openxmlformats.org/spreadsheetml/2006/main" count="300" uniqueCount="116">
  <si>
    <t>BIỂU MẪU SỐ 04/ĐGTĐ-SCM - CHI PHÍ TUÂN THỦ THỦ TỤC HÀNH CHÍNH TRONG DỰ THẢO VĂN BẢN</t>
  </si>
  <si>
    <t>TÊN THỦ TỤC HÀNH CHÍNH: Hỗ trợ đầu tư phát triển các sản phẩm du lịch khác</t>
  </si>
  <si>
    <t>I. CHI PHÍ TUÂN THỦ TTHC DỰ KIẾN BAN HÀNH MỚI</t>
  </si>
  <si>
    <t>Các công việc khi thực hiện TTHC</t>
  </si>
  <si>
    <t>Các hoạt động/cách thức thực hiện cụ thể</t>
  </si>
  <si>
    <t>Thời gian thực hiện (giờ)</t>
  </si>
  <si>
    <t>Mức TNBQ/01 giờ làm việc (đồng)</t>
  </si>
  <si>
    <t>Mức chi phí thuê tư vấn, dịch vụ (đồng)</t>
  </si>
  <si>
    <t>Mức phí, lệ phí, chi phí khác (đồng)</t>
  </si>
  <si>
    <t>Số lần thực hiện/01 năm</t>
  </si>
  <si>
    <t>Số lượng đối tượng tuân thủ/01 năm</t>
  </si>
  <si>
    <t>Chi phí thực hiện TTHC (đồng)</t>
  </si>
  <si>
    <t>Tổng chi phí thực hiện TTHC/01 năm (đồng)</t>
  </si>
  <si>
    <t>Ghi chú</t>
  </si>
  <si>
    <t>Chuẩn bị hồ sơ</t>
  </si>
  <si>
    <t>1.1</t>
  </si>
  <si>
    <t>Đơn đề nghị hỗ trợ (Mẫu số 03 - Phụ lục II)</t>
  </si>
  <si>
    <t>Soạn thảo, hoàn thiện thông tin, ký đơn đề nghị hỗ trợ</t>
  </si>
  <si>
    <t>Theo thành phần hồ sơ số (1), khoản 2 Điều 21 dự thảo Quy định.</t>
  </si>
  <si>
    <t>1.2</t>
  </si>
  <si>
    <t>Báo cáo kết quả đầu tư hoàn thành</t>
  </si>
  <si>
    <t>Tổng hợp loại hình sản phẩm du lịch; địa điểm đầu tư; quy mô đầu tư; tổng mức đầu tư; thời gian hoàn thành; tình hình khai thác, vận hành và việc đáp ứng điều kiện hỗ trợ</t>
  </si>
  <si>
    <t>Theo thành phần hồ sơ số (2), khoản 2 Điều 21.</t>
  </si>
  <si>
    <t>1.3</t>
  </si>
  <si>
    <t>Bản sao giấy tờ chứng minh quyền sử dụng đất hoặc quyền quản lý, sử dụng hợp pháp địa điểm đầu tư</t>
  </si>
  <si>
    <t>Sao chụp, chứng thực/đối chiếu, sắp xếp tài liệu</t>
  </si>
  <si>
    <t>Theo thành phần hồ sơ số (3), khoản 2 Điều 21.</t>
  </si>
  <si>
    <t>1.4</t>
  </si>
  <si>
    <t>Hình ảnh công trình, trang thiết bị, sản phẩm du lịch sau khi hoàn thành đưa vào khai thác, sử dụng; hình ảnh nội quy hoạt động, biển cảnh báo, biển hướng dẫn an toàn tại khu vực khai thác sản phẩm du lịch</t>
  </si>
  <si>
    <t>Chụp, in/scan hoặc tải lên hình ảnh minh chứng công trình, trang thiết bị, sản phẩm du lịch đã hoàn thành và điều kiện an toàn tại khu vực khai thác</t>
  </si>
  <si>
    <t>Theo thành phần hồ sơ số (4), khoản 2 Điều 21.</t>
  </si>
  <si>
    <t>1.5</t>
  </si>
  <si>
    <t>Hồ sơ chứng minh chi phí đầu tư thực tế</t>
  </si>
  <si>
    <t>Tập hợp hợp đồng, biên bản nghiệm thu, thanh lý hợp đồng nếu có; hóa đơn, chứng từ thanh toán hợp pháp; bảng kê chi phí vật tư, nhân công khi tự thực hiện</t>
  </si>
  <si>
    <t>Theo thành phần hồ sơ số (5), khoản 2 Điều 21.</t>
  </si>
  <si>
    <t>1.6</t>
  </si>
  <si>
    <t>Hồ sơ kỹ thuật, hồ sơ thiết kế, dự án đầu tư, Báo cáo kinh tế - kỹ thuật hoặc tài liệu kỹ thuật khác</t>
  </si>
  <si>
    <t>Sao chụp, sắp xếp tài liệu thể hiện quy mô đầu tư, công trình, trang thiết bị, phương tiện phục vụ khai thác sản phẩm du lịch tương ứng với loại hình sản phẩm đề nghị hỗ trợ</t>
  </si>
  <si>
    <t>Theo thành phần hồ sơ số (6), khoản 2 Điều 21.</t>
  </si>
  <si>
    <t>1.7</t>
  </si>
  <si>
    <t>Bản sao văn bản, giấy chứng nhận, giấy phép, văn bản chấp thuận, văn bản xác nhận hoặc tài liệu chứng minh đáp ứng điều kiện kinh doanh, kỹ thuật, an toàn, môi trường, phòng cháy và chữa cháy và điều kiện chuyên ngành khác</t>
  </si>
  <si>
    <t>Rà soát tài liệu chuyên ngành tương ứng với từng loại hình sản phẩm du lịch; sao chụp, chứng thực/đối chiếu và sắp xếp hồ sơ</t>
  </si>
  <si>
    <t>Áp dụng theo từng loại hình sản phẩm du lịch; theo thành phần hồ sơ số (7), khoản 2 Điều 21.</t>
  </si>
  <si>
    <t>1.8</t>
  </si>
  <si>
    <t>Bản sao Giấy chứng nhận đăng ký doanh nghiệp, Giấy chứng nhận đăng ký hợp tác xã hoặc Giấy chứng nhận đăng ký hộ kinh doanh</t>
  </si>
  <si>
    <t>Sao chụp, chứng thực/đối chiếu giấy tờ đăng ký kinh doanh</t>
  </si>
  <si>
    <t>Theo thành phần hồ sơ số (8), khoản 2 Điều 21.</t>
  </si>
  <si>
    <t>1.9</t>
  </si>
  <si>
    <t>Phương án quản lý, vận hành, khai thác sản phẩm du lịch; phương án bảo đảm an toàn cho khách du lịch</t>
  </si>
  <si>
    <t>Xây dựng phương án quản lý, vận hành, phân công nhân lực, quy trình khai thác và phương án bảo đảm an toàn cho khách du lịch</t>
  </si>
  <si>
    <t>Theo thành phần hồ sơ số (9), khoản 2 Điều 21.</t>
  </si>
  <si>
    <t>1.10</t>
  </si>
  <si>
    <t>Giấy chứng nhận hoặc văn bản về phòng cháy và chữa cháy theo quy định của pháp luật đối với loại hình sản phẩm du lịch thuộc diện phải thực hiện</t>
  </si>
  <si>
    <t>Sao chụp, chứng thực/đối chiếu giấy chứng nhận hoặc văn bản về phòng cháy và chữa cháy</t>
  </si>
  <si>
    <t>Áp dụng đối với loại hình thuộc diện phải thực hiện phòng cháy và chữa cháy; theo thành phần hồ sơ số (10), khoản 2 Điều 21.</t>
  </si>
  <si>
    <t>1.11</t>
  </si>
  <si>
    <t>Giấy chứng nhận kiểm định an toàn thiết bị hoặc tài liệu chứng minh việc kiểm định theo quy định của pháp luật đối với thiết bị có yêu cầu nghiêm ngặt về an toàn lao động</t>
  </si>
  <si>
    <t>Sao chụp, chứng thực/đối chiếu giấy chứng nhận kiểm định hoặc tài liệu chứng minh việc kiểm định thiết bị</t>
  </si>
  <si>
    <t>Áp dụng khi có thiết bị yêu cầu nghiêm ngặt về an toàn lao động; theo thành phần hồ sơ số (11), khoản 2 Điều 21.</t>
  </si>
  <si>
    <t>1.12</t>
  </si>
  <si>
    <t>Hợp đồng hoặc giấy chứng nhận bảo hiểm trách nhiệm dân sự đối với khách du lịch theo quy định của pháp luật hoặc theo yêu cầu của loại hình sản phẩm du lịch</t>
  </si>
  <si>
    <t>Sao chụp, chứng thực/đối chiếu hợp đồng hoặc giấy chứng nhận bảo hiểm trách nhiệm dân sự đối với khách du lịch</t>
  </si>
  <si>
    <t>Theo thành phần hồ sơ số (12), khoản 2 Điều 21.</t>
  </si>
  <si>
    <t>1.13</t>
  </si>
  <si>
    <t>Danh sách nhân viên hướng dẫn, vận hành, cứu hộ, cứu nạn hoặc người trực tiếp phục vụ khách du lịch có chứng chỉ, giấy chứng nhận chuyên môn phù hợp theo quy định của pháp luật (nếu có)</t>
  </si>
  <si>
    <t>Lập danh sách nhân sự; sao chụp chứng chỉ, giấy chứng nhận chuyên môn phù hợp nếu có</t>
  </si>
  <si>
    <t>Áp dụng nếu có; theo thành phần hồ sơ số (13), khoản 2 Điều 21.</t>
  </si>
  <si>
    <t>1.14</t>
  </si>
  <si>
    <t>Bản sao Giấy xác nhận đối tượng đủ điều kiện đăng ký tham gia thực hiện chính sách hỗ trợ phát triển du lịch do Ủy ban nhân dân xã, phường cấp</t>
  </si>
  <si>
    <t>Sao chụp, chứng thực/đối chiếu Giấy xác nhận đối tượng đủ điều kiện đăng ký</t>
  </si>
  <si>
    <t>Theo thành phần hồ sơ số (14), khoản 2 Điều 21.</t>
  </si>
  <si>
    <t>1.15</t>
  </si>
  <si>
    <t>Văn bản cam kết thực hiện chính sách (Mẫu số 04 - Phụ lục I)</t>
  </si>
  <si>
    <t>Soạn thảo, hoàn thiện và ký văn bản cam kết thực hiện chính sách</t>
  </si>
  <si>
    <t>Theo thành phần hồ sơ số (15), khoản 2 Điều 21.</t>
  </si>
  <si>
    <t>Nộp hồ sơ</t>
  </si>
  <si>
    <t>Nộp trực tiếp tại Trung tâm Phục vụ hành chính công cấp xã/cấp tỉnh</t>
  </si>
  <si>
    <t>Cấp xã miền núi: 03 giờ/01 lượt theo cách tính chi phí tuân thủ; tính 01 lượt nộp hồ sơ.</t>
  </si>
  <si>
    <t>Nộp phí, lệ phí, chi phí khác</t>
  </si>
  <si>
    <t>Không quy định</t>
  </si>
  <si>
    <t>Dự thảo không quy định phí, lệ phí.</t>
  </si>
  <si>
    <t>Chuẩn bị, phục vụ việc kiểm tra, đánh giá thực tế</t>
  </si>
  <si>
    <t>Chuẩn bị địa điểm, tài liệu, phối hợp UBND xã, phường kiểm tra thực tế sau đầu tư</t>
  </si>
  <si>
    <t>Bắt buộc do chính sách hỗ trợ sau đầu tư.</t>
  </si>
  <si>
    <t>Công việc khác</t>
  </si>
  <si>
    <t>Không phát sinh</t>
  </si>
  <si>
    <t>Nhận kết quả</t>
  </si>
  <si>
    <t>Nhận trực tiếp hoặc bản điện tử; kinh phí hỗ trợ chuyển khoản</t>
  </si>
  <si>
    <t>Kết quả: Quyết định hỗ trợ và chuyển khoản kinh phí hỗ trợ; hoặc văn bản trả lời không hỗ trợ.</t>
  </si>
  <si>
    <t>TỔNG</t>
  </si>
  <si>
    <t>Ghi chú: Số liệu chi phí là mức ước tính cho 01 trường hợp thực hiện thủ tục; cột I có thể cập nhật theo số lượng hồ sơ/năm dự kiến. Một số thành phần như PCCC, kiểm định an toàn, bảo hiểm, chứng chỉ nhân sự áp dụng tùy loại hình sản phẩm du lịch.</t>
  </si>
  <si>
    <t>Căn cứ cập nhật: khoản 2 Điều 21 dự thảo Quy định về trình tự, thủ tục, hồ sơ và trách nhiệm tổ chức thực hiện chính sách hỗ trợ phát triển du lịch tỉnh Tuyên Quang giai đoạn 2026-2030.</t>
  </si>
  <si>
    <t>Ghi chú cách tính: Chi phí thực hiện TTHC = thời gian thực hiện x mức thu nhập bình quân/01 giờ + chi phí thuê tư vấn/dịch vụ + phí, lệ phí, chi phí khác; tổng chi phí/năm = chi phí 01 hồ sơ x số lần thực hiện/năm x số lượng đối tượng tuân thủ/năm.</t>
  </si>
  <si>
    <t>Gửi hồ sơ qua dịch vụ bưu chính công ích</t>
  </si>
  <si>
    <t>Thời gian chuẩn bị gửi hồ sơ và chi phí bưu chính nội tỉnh ước tính.</t>
  </si>
  <si>
    <t>Nhận qua bưu chính/bản điện tử; kinh phí hỗ trợ chuyển khoản</t>
  </si>
  <si>
    <t>Nộp trực tuyến trên Cổng dịch vụ công; tải lên bản điện tử thành phần hồ sơ</t>
  </si>
  <si>
    <t>Nộp trực tuyến: 01 giờ/01 lượt theo cách tính chi phí tuân thủ.</t>
  </si>
  <si>
    <t>Nhận bản điện tử; kinh phí hỗ trợ chuyển khoản</t>
  </si>
  <si>
    <t>TỔNG HỢP CHI PHÍ TUÂN THỦ TTHC THEO BIỂU MẪU SỐ 04/ĐGTĐ-SCM</t>
  </si>
  <si>
    <t>Thủ tục</t>
  </si>
  <si>
    <t>Phương án</t>
  </si>
  <si>
    <t>Chi phí thực hiện 01 hồ sơ (đồng)</t>
  </si>
  <si>
    <t>Số lần/năm</t>
  </si>
  <si>
    <t>Số lượng hồ sơ/năm</t>
  </si>
  <si>
    <t>Tổng chi phí/năm (đồng)</t>
  </si>
  <si>
    <t>Hỗ trợ đầu tư phát triển các sản phẩm du lịch khác</t>
  </si>
  <si>
    <t>Nộp trực tiếp</t>
  </si>
  <si>
    <t>Nộp qua bưu chính</t>
  </si>
  <si>
    <t>Nộp trực tuyến</t>
  </si>
  <si>
    <t>Căn cứ và lưu ý</t>
  </si>
  <si>
    <t>Bảng tính đã cập nhật 15 thành phần hồ sơ theo khoản 2 Điều 21 dự thảo Quy định.</t>
  </si>
  <si>
    <t>Đơn đề nghị hỗ trợ sử dụng Mẫu số 03 - Phụ lục II; văn bản cam kết thực hiện chính sách sử dụng Mẫu số 04 - Phụ lục I.</t>
  </si>
  <si>
    <t>Một số thành phần áp dụng tùy loại hình sản phẩm du lịch: PCCC, kiểm định an toàn, bảo hiểm trách nhiệm dân sự, chứng chỉ/giấy chứng nhận chuyên môn nhân sự.</t>
  </si>
  <si>
    <t>Dự thảo không quy định phí, lệ phí; các khoản tại cột G là chi phí khác ước tính như in, sao chụp, chứng thực/đối chiếu, bưu chính.</t>
  </si>
  <si>
    <t>TT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</si>
</sst>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6">
    <font>
      <sz val="11"/>
      <name val="Carlito"/>
    </font>
    <font>
      <b/>
      <sz val="12"/>
      <name val="Times New Roman"/>
      <family val="1"/>
    </font>
    <font>
      <sz val="12"/>
      <name val="Times New Roman"/>
      <family val="1"/>
    </font>
    <font>
      <b/>
      <sz val="14"/>
      <name val="Times New Roman"/>
      <family val="1"/>
    </font>
    <font>
      <sz val="14"/>
      <name val="Times New Roman"/>
      <family val="1"/>
    </font>
    <font>
      <i/>
      <sz val="14"/>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2" fillId="0" borderId="0" xfId="0" applyNumberFormat="1" applyFont="1" applyFill="1" applyBorder="1" applyAlignment="1">
      <alignment vertical="center" wrapText="1"/>
    </xf>
    <xf numFmtId="0" fontId="2" fillId="0" borderId="0" xfId="0" applyNumberFormat="1" applyFont="1" applyFill="1" applyBorder="1" applyAlignment="1">
      <alignment horizontal="center" vertical="center" wrapText="1"/>
    </xf>
    <xf numFmtId="0" fontId="2" fillId="0" borderId="0" xfId="0" applyNumberFormat="1" applyFont="1" applyFill="1" applyBorder="1" applyAlignment="1">
      <alignment vertical="center" wrapText="1"/>
    </xf>
    <xf numFmtId="0" fontId="3" fillId="0" borderId="0" xfId="0" applyNumberFormat="1" applyFont="1" applyFill="1" applyBorder="1" applyAlignment="1">
      <alignment horizontal="center" vertical="center" wrapText="1"/>
    </xf>
    <xf numFmtId="3" fontId="3" fillId="0" borderId="0" xfId="0" applyNumberFormat="1" applyFont="1" applyFill="1" applyBorder="1" applyAlignment="1">
      <alignment horizontal="center" vertical="center" wrapText="1"/>
    </xf>
    <xf numFmtId="0" fontId="4" fillId="0" borderId="0" xfId="0" applyNumberFormat="1" applyFont="1" applyFill="1" applyBorder="1" applyAlignment="1">
      <alignment vertical="center" wrapText="1"/>
    </xf>
    <xf numFmtId="0" fontId="3" fillId="0" borderId="0" xfId="0" applyNumberFormat="1" applyFont="1" applyFill="1" applyBorder="1" applyAlignment="1">
      <alignment horizontal="left" vertical="center" wrapText="1"/>
    </xf>
    <xf numFmtId="0" fontId="2" fillId="0" borderId="0" xfId="0" applyFont="1" applyFill="1"/>
    <xf numFmtId="0" fontId="1" fillId="0" borderId="0" xfId="0" applyNumberFormat="1" applyFont="1" applyFill="1" applyBorder="1" applyAlignment="1">
      <alignment horizontal="center" vertical="center" wrapText="1"/>
    </xf>
    <xf numFmtId="0" fontId="1" fillId="0" borderId="0" xfId="0" applyNumberFormat="1" applyFont="1" applyFill="1" applyBorder="1" applyAlignment="1">
      <alignment vertical="center" wrapText="1"/>
    </xf>
    <xf numFmtId="0"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vertical="center" wrapText="1"/>
    </xf>
    <xf numFmtId="3" fontId="1" fillId="0" borderId="1" xfId="0" applyNumberFormat="1" applyFont="1" applyFill="1" applyBorder="1" applyAlignment="1">
      <alignment horizontal="right" vertical="center" wrapText="1"/>
    </xf>
    <xf numFmtId="3" fontId="2" fillId="0" borderId="1" xfId="0" applyNumberFormat="1" applyFont="1" applyFill="1" applyBorder="1" applyAlignment="1">
      <alignment horizontal="right" vertical="center" wrapText="1"/>
    </xf>
    <xf numFmtId="0" fontId="2" fillId="0" borderId="1" xfId="0" applyNumberFormat="1" applyFont="1" applyFill="1" applyBorder="1" applyAlignment="1">
      <alignment horizontal="center" vertical="center" wrapText="1"/>
    </xf>
    <xf numFmtId="0" fontId="2" fillId="0" borderId="1" xfId="0" applyNumberFormat="1" applyFont="1" applyFill="1" applyBorder="1" applyAlignment="1">
      <alignment vertical="center" wrapText="1"/>
    </xf>
    <xf numFmtId="164" fontId="2" fillId="0" borderId="1" xfId="0" applyNumberFormat="1" applyFont="1" applyFill="1" applyBorder="1" applyAlignment="1">
      <alignment horizontal="right" vertical="center" wrapText="1"/>
    </xf>
    <xf numFmtId="0" fontId="4" fillId="0" borderId="0" xfId="0" applyNumberFormat="1" applyFont="1" applyFill="1" applyBorder="1" applyAlignment="1">
      <alignment horizontal="center" vertical="center" wrapText="1"/>
    </xf>
    <xf numFmtId="0" fontId="2" fillId="0" borderId="0" xfId="0" applyFont="1" applyFill="1" applyAlignment="1">
      <alignment horizontal="center"/>
    </xf>
    <xf numFmtId="164" fontId="2" fillId="0" borderId="1" xfId="0" applyNumberFormat="1" applyFont="1" applyFill="1" applyBorder="1" applyAlignment="1">
      <alignment horizontal="center" vertical="center" wrapText="1"/>
    </xf>
    <xf numFmtId="3" fontId="2" fillId="0" borderId="1" xfId="0" applyNumberFormat="1" applyFont="1" applyFill="1" applyBorder="1" applyAlignment="1">
      <alignment horizontal="center" vertical="center" wrapText="1"/>
    </xf>
    <xf numFmtId="0" fontId="1" fillId="0" borderId="2" xfId="0" applyNumberFormat="1" applyFont="1" applyFill="1" applyBorder="1" applyAlignment="1">
      <alignment horizontal="center" vertical="center" wrapText="1"/>
    </xf>
    <xf numFmtId="0" fontId="1" fillId="0" borderId="3" xfId="0" applyNumberFormat="1" applyFont="1" applyFill="1" applyBorder="1" applyAlignment="1">
      <alignment horizontal="center" vertical="center" wrapText="1"/>
    </xf>
    <xf numFmtId="0" fontId="1" fillId="0" borderId="4" xfId="0" applyNumberFormat="1" applyFont="1" applyFill="1" applyBorder="1" applyAlignment="1">
      <alignment horizontal="center" vertical="center" wrapText="1"/>
    </xf>
    <xf numFmtId="0" fontId="4" fillId="0" borderId="0" xfId="0" applyNumberFormat="1" applyFont="1" applyFill="1" applyBorder="1" applyAlignment="1">
      <alignment vertical="center" wrapText="1"/>
    </xf>
    <xf numFmtId="0" fontId="5" fillId="0" borderId="0" xfId="0" applyNumberFormat="1" applyFont="1" applyFill="1" applyBorder="1" applyAlignment="1">
      <alignment vertical="center" wrapText="1"/>
    </xf>
    <xf numFmtId="0" fontId="4" fillId="0" borderId="0" xfId="0" applyNumberFormat="1" applyFont="1" applyFill="1" applyBorder="1" applyAlignment="1">
      <alignment horizontal="left" vertical="center" wrapText="1"/>
    </xf>
    <xf numFmtId="0" fontId="5" fillId="0" borderId="0" xfId="0" applyNumberFormat="1" applyFont="1" applyFill="1" applyBorder="1" applyAlignment="1">
      <alignment horizontal="left" vertical="center" wrapText="1"/>
    </xf>
    <xf numFmtId="0" fontId="4" fillId="0" borderId="0" xfId="0" applyNumberFormat="1" applyFont="1" applyFill="1" applyBorder="1" applyAlignment="1">
      <alignment wrapText="1"/>
    </xf>
    <xf numFmtId="0" fontId="4" fillId="0" borderId="0" xfId="0" applyFont="1" applyFill="1"/>
    <xf numFmtId="0" fontId="3" fillId="0" borderId="0" xfId="0" applyNumberFormat="1" applyFont="1" applyFill="1" applyBorder="1" applyAlignment="1">
      <alignment wrapText="1"/>
    </xf>
    <xf numFmtId="0" fontId="3" fillId="0" borderId="1" xfId="0" applyNumberFormat="1" applyFont="1" applyFill="1" applyBorder="1" applyAlignment="1">
      <alignment horizontal="center" vertical="center" wrapText="1"/>
    </xf>
    <xf numFmtId="3" fontId="4" fillId="0" borderId="1" xfId="0" applyNumberFormat="1" applyFont="1" applyFill="1" applyBorder="1" applyAlignment="1">
      <alignment vertical="center" wrapText="1"/>
    </xf>
    <xf numFmtId="0" fontId="4" fillId="0" borderId="1" xfId="0" applyNumberFormat="1" applyFont="1" applyFill="1" applyBorder="1" applyAlignment="1">
      <alignment horizontal="center" vertical="center" wrapText="1"/>
    </xf>
    <xf numFmtId="3" fontId="4" fillId="0" borderId="1" xfId="0" applyNumberFormat="1" applyFont="1" applyFill="1" applyBorder="1" applyAlignment="1">
      <alignment horizontal="center" vertical="center" wrapText="1"/>
    </xf>
    <xf numFmtId="0" fontId="4" fillId="0" borderId="0" xfId="0" applyFont="1" applyFill="1" applyBorder="1"/>
    <xf numFmtId="0" fontId="4" fillId="0" borderId="1" xfId="0" applyNumberFormat="1" applyFont="1" applyFill="1" applyBorder="1" applyAlignment="1">
      <alignment horizontal="left" vertical="center" wrapText="1"/>
    </xf>
    <xf numFmtId="0" fontId="3" fillId="0" borderId="2" xfId="0" applyNumberFormat="1" applyFont="1" applyFill="1" applyBorder="1" applyAlignment="1">
      <alignment horizontal="center" vertical="center" wrapText="1"/>
    </xf>
    <xf numFmtId="0" fontId="3" fillId="0" borderId="4" xfId="0" applyNumberFormat="1" applyFont="1" applyFill="1" applyBorder="1" applyAlignment="1">
      <alignment horizontal="center" vertical="center" wrapText="1"/>
    </xf>
    <xf numFmtId="0" fontId="4" fillId="0" borderId="2" xfId="0" applyNumberFormat="1" applyFont="1" applyFill="1" applyBorder="1" applyAlignment="1">
      <alignment horizontal="left" vertical="center" wrapText="1"/>
    </xf>
    <xf numFmtId="0" fontId="4" fillId="0" borderId="4" xfId="0" applyNumberFormat="1"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2"/>
  <sheetViews>
    <sheetView topLeftCell="A27" zoomScaleNormal="100" workbookViewId="0">
      <selection activeCell="K28" sqref="K28"/>
    </sheetView>
  </sheetViews>
  <sheetFormatPr defaultRowHeight="15.75"/>
  <cols>
    <col min="1" max="1" width="4.625" style="19" customWidth="1"/>
    <col min="2" max="2" width="23.75" style="8" customWidth="1"/>
    <col min="3" max="3" width="21.5" style="8" customWidth="1"/>
    <col min="4" max="4" width="7" style="19" customWidth="1"/>
    <col min="5" max="5" width="6.625" style="8" customWidth="1"/>
    <col min="6" max="6" width="7.125" style="19" customWidth="1"/>
    <col min="7" max="7" width="7" style="8" customWidth="1"/>
    <col min="8" max="8" width="7.125" style="19" customWidth="1"/>
    <col min="9" max="9" width="7" style="19" customWidth="1"/>
    <col min="10" max="10" width="8" style="8" customWidth="1"/>
    <col min="11" max="11" width="9.125" style="8" customWidth="1"/>
    <col min="12" max="12" width="14.375" style="8" customWidth="1"/>
    <col min="13" max="16384" width="9" style="8"/>
  </cols>
  <sheetData>
    <row r="1" spans="1:12" ht="32.1" customHeight="1">
      <c r="A1" s="4" t="s">
        <v>0</v>
      </c>
      <c r="B1" s="4"/>
      <c r="C1" s="4"/>
      <c r="D1" s="5"/>
      <c r="E1" s="5"/>
      <c r="F1" s="5"/>
      <c r="G1" s="5"/>
      <c r="H1" s="5"/>
      <c r="I1" s="5"/>
      <c r="J1" s="5"/>
      <c r="K1" s="5"/>
      <c r="L1" s="4"/>
    </row>
    <row r="2" spans="1:12" ht="18.75">
      <c r="A2" s="7" t="s">
        <v>1</v>
      </c>
      <c r="B2" s="7"/>
      <c r="C2" s="7"/>
      <c r="D2" s="7"/>
      <c r="E2" s="7"/>
      <c r="F2" s="7"/>
      <c r="G2" s="7"/>
      <c r="H2" s="7"/>
      <c r="I2" s="7"/>
      <c r="J2" s="7"/>
      <c r="K2" s="7"/>
      <c r="L2" s="7"/>
    </row>
    <row r="3" spans="1:12" ht="18.75">
      <c r="A3" s="18"/>
      <c r="B3" s="6"/>
      <c r="C3" s="6"/>
      <c r="D3" s="18"/>
      <c r="E3" s="6"/>
      <c r="F3" s="18"/>
      <c r="G3" s="6"/>
      <c r="H3" s="18"/>
      <c r="I3" s="18"/>
      <c r="J3" s="6"/>
      <c r="K3" s="6"/>
      <c r="L3" s="6"/>
    </row>
    <row r="4" spans="1:12" ht="18.75">
      <c r="A4" s="7" t="s">
        <v>2</v>
      </c>
      <c r="B4" s="7"/>
      <c r="C4" s="7"/>
      <c r="D4" s="7"/>
      <c r="E4" s="7"/>
      <c r="F4" s="7"/>
      <c r="G4" s="7"/>
      <c r="H4" s="7"/>
      <c r="I4" s="7"/>
      <c r="J4" s="7"/>
      <c r="K4" s="7"/>
      <c r="L4" s="7"/>
    </row>
    <row r="5" spans="1:12" ht="8.25" customHeight="1">
      <c r="A5" s="2"/>
      <c r="B5" s="1"/>
      <c r="C5" s="1"/>
      <c r="D5" s="2"/>
      <c r="E5" s="1"/>
      <c r="F5" s="2"/>
      <c r="G5" s="1"/>
      <c r="H5" s="2"/>
      <c r="I5" s="2"/>
      <c r="J5" s="1"/>
      <c r="K5" s="1"/>
      <c r="L5" s="1"/>
    </row>
    <row r="6" spans="1:12" ht="117" customHeight="1">
      <c r="A6" s="11" t="s">
        <v>115</v>
      </c>
      <c r="B6" s="11" t="s">
        <v>3</v>
      </c>
      <c r="C6" s="11" t="s">
        <v>4</v>
      </c>
      <c r="D6" s="11" t="s">
        <v>5</v>
      </c>
      <c r="E6" s="11" t="s">
        <v>6</v>
      </c>
      <c r="F6" s="11" t="s">
        <v>7</v>
      </c>
      <c r="G6" s="11" t="s">
        <v>8</v>
      </c>
      <c r="H6" s="11" t="s">
        <v>9</v>
      </c>
      <c r="I6" s="11" t="s">
        <v>10</v>
      </c>
      <c r="J6" s="11" t="s">
        <v>11</v>
      </c>
      <c r="K6" s="11" t="s">
        <v>12</v>
      </c>
      <c r="L6" s="11" t="s">
        <v>13</v>
      </c>
    </row>
    <row r="7" spans="1:12" ht="29.25" customHeight="1">
      <c r="A7" s="15">
        <v>1</v>
      </c>
      <c r="B7" s="16" t="s">
        <v>14</v>
      </c>
      <c r="C7" s="16"/>
      <c r="D7" s="20">
        <v>0</v>
      </c>
      <c r="E7" s="14">
        <v>48714</v>
      </c>
      <c r="F7" s="21">
        <v>0</v>
      </c>
      <c r="G7" s="14">
        <v>0</v>
      </c>
      <c r="H7" s="21">
        <v>1</v>
      </c>
      <c r="I7" s="21">
        <v>2</v>
      </c>
      <c r="J7" s="14">
        <f t="shared" ref="J7:J26" si="0">D7*E7+F7+G7</f>
        <v>0</v>
      </c>
      <c r="K7" s="14">
        <f t="shared" ref="K7:K26" si="1">J7*H7*I7</f>
        <v>0</v>
      </c>
      <c r="L7" s="16"/>
    </row>
    <row r="8" spans="1:12" ht="83.25" customHeight="1">
      <c r="A8" s="15" t="s">
        <v>15</v>
      </c>
      <c r="B8" s="16" t="s">
        <v>16</v>
      </c>
      <c r="C8" s="16" t="s">
        <v>17</v>
      </c>
      <c r="D8" s="20">
        <v>1.5</v>
      </c>
      <c r="E8" s="14">
        <v>48714</v>
      </c>
      <c r="F8" s="21">
        <v>0</v>
      </c>
      <c r="G8" s="14">
        <v>2000</v>
      </c>
      <c r="H8" s="21">
        <v>1</v>
      </c>
      <c r="I8" s="21">
        <v>2</v>
      </c>
      <c r="J8" s="14">
        <f t="shared" si="0"/>
        <v>75071</v>
      </c>
      <c r="K8" s="14">
        <f t="shared" si="1"/>
        <v>150142</v>
      </c>
      <c r="L8" s="16" t="s">
        <v>18</v>
      </c>
    </row>
    <row r="9" spans="1:12" ht="124.5" customHeight="1">
      <c r="A9" s="15" t="s">
        <v>19</v>
      </c>
      <c r="B9" s="16" t="s">
        <v>20</v>
      </c>
      <c r="C9" s="16" t="s">
        <v>21</v>
      </c>
      <c r="D9" s="20">
        <v>4</v>
      </c>
      <c r="E9" s="14">
        <v>48714</v>
      </c>
      <c r="F9" s="21">
        <v>0</v>
      </c>
      <c r="G9" s="14">
        <v>10000</v>
      </c>
      <c r="H9" s="21">
        <v>1</v>
      </c>
      <c r="I9" s="21">
        <v>2</v>
      </c>
      <c r="J9" s="14">
        <f t="shared" si="0"/>
        <v>204856</v>
      </c>
      <c r="K9" s="14">
        <f t="shared" si="1"/>
        <v>409712</v>
      </c>
      <c r="L9" s="16" t="s">
        <v>22</v>
      </c>
    </row>
    <row r="10" spans="1:12" ht="87" customHeight="1">
      <c r="A10" s="15" t="s">
        <v>23</v>
      </c>
      <c r="B10" s="16" t="s">
        <v>24</v>
      </c>
      <c r="C10" s="16" t="s">
        <v>25</v>
      </c>
      <c r="D10" s="20">
        <v>1</v>
      </c>
      <c r="E10" s="14">
        <v>48714</v>
      </c>
      <c r="F10" s="21">
        <v>0</v>
      </c>
      <c r="G10" s="14">
        <v>10000</v>
      </c>
      <c r="H10" s="21">
        <v>1</v>
      </c>
      <c r="I10" s="21">
        <v>2</v>
      </c>
      <c r="J10" s="14">
        <f t="shared" si="0"/>
        <v>58714</v>
      </c>
      <c r="K10" s="14">
        <f t="shared" si="1"/>
        <v>117428</v>
      </c>
      <c r="L10" s="16" t="s">
        <v>26</v>
      </c>
    </row>
    <row r="11" spans="1:12" ht="138" customHeight="1">
      <c r="A11" s="15" t="s">
        <v>27</v>
      </c>
      <c r="B11" s="16" t="s">
        <v>28</v>
      </c>
      <c r="C11" s="16" t="s">
        <v>29</v>
      </c>
      <c r="D11" s="20">
        <v>1</v>
      </c>
      <c r="E11" s="14">
        <v>48714</v>
      </c>
      <c r="F11" s="21">
        <v>0</v>
      </c>
      <c r="G11" s="14">
        <v>10000</v>
      </c>
      <c r="H11" s="21">
        <v>1</v>
      </c>
      <c r="I11" s="21">
        <v>2</v>
      </c>
      <c r="J11" s="14">
        <f t="shared" si="0"/>
        <v>58714</v>
      </c>
      <c r="K11" s="14">
        <f t="shared" si="1"/>
        <v>117428</v>
      </c>
      <c r="L11" s="16" t="s">
        <v>30</v>
      </c>
    </row>
    <row r="12" spans="1:12" ht="109.5" customHeight="1">
      <c r="A12" s="15" t="s">
        <v>31</v>
      </c>
      <c r="B12" s="16" t="s">
        <v>32</v>
      </c>
      <c r="C12" s="16" t="s">
        <v>33</v>
      </c>
      <c r="D12" s="20">
        <v>2</v>
      </c>
      <c r="E12" s="14">
        <v>48714</v>
      </c>
      <c r="F12" s="21">
        <v>0</v>
      </c>
      <c r="G12" s="14">
        <v>20000</v>
      </c>
      <c r="H12" s="21">
        <v>1</v>
      </c>
      <c r="I12" s="21">
        <v>2</v>
      </c>
      <c r="J12" s="14">
        <f t="shared" si="0"/>
        <v>117428</v>
      </c>
      <c r="K12" s="14">
        <f t="shared" si="1"/>
        <v>234856</v>
      </c>
      <c r="L12" s="16" t="s">
        <v>34</v>
      </c>
    </row>
    <row r="13" spans="1:12" ht="117" customHeight="1">
      <c r="A13" s="15" t="s">
        <v>35</v>
      </c>
      <c r="B13" s="16" t="s">
        <v>36</v>
      </c>
      <c r="C13" s="16" t="s">
        <v>37</v>
      </c>
      <c r="D13" s="20">
        <v>2</v>
      </c>
      <c r="E13" s="14">
        <v>48714</v>
      </c>
      <c r="F13" s="21">
        <v>0</v>
      </c>
      <c r="G13" s="14">
        <v>20000</v>
      </c>
      <c r="H13" s="21">
        <v>1</v>
      </c>
      <c r="I13" s="21">
        <v>2</v>
      </c>
      <c r="J13" s="14">
        <f t="shared" si="0"/>
        <v>117428</v>
      </c>
      <c r="K13" s="14">
        <f t="shared" si="1"/>
        <v>234856</v>
      </c>
      <c r="L13" s="16" t="s">
        <v>38</v>
      </c>
    </row>
    <row r="14" spans="1:12" ht="152.25" customHeight="1">
      <c r="A14" s="15" t="s">
        <v>39</v>
      </c>
      <c r="B14" s="16" t="s">
        <v>40</v>
      </c>
      <c r="C14" s="16" t="s">
        <v>41</v>
      </c>
      <c r="D14" s="20">
        <v>1.5</v>
      </c>
      <c r="E14" s="14">
        <v>48714</v>
      </c>
      <c r="F14" s="21">
        <v>0</v>
      </c>
      <c r="G14" s="14">
        <v>10000</v>
      </c>
      <c r="H14" s="21">
        <v>1</v>
      </c>
      <c r="I14" s="21">
        <v>2</v>
      </c>
      <c r="J14" s="14">
        <f t="shared" si="0"/>
        <v>83071</v>
      </c>
      <c r="K14" s="14">
        <f t="shared" si="1"/>
        <v>166142</v>
      </c>
      <c r="L14" s="16" t="s">
        <v>42</v>
      </c>
    </row>
    <row r="15" spans="1:12" ht="111" customHeight="1">
      <c r="A15" s="15" t="s">
        <v>43</v>
      </c>
      <c r="B15" s="16" t="s">
        <v>44</v>
      </c>
      <c r="C15" s="16" t="s">
        <v>45</v>
      </c>
      <c r="D15" s="20">
        <v>0.5</v>
      </c>
      <c r="E15" s="14">
        <v>48714</v>
      </c>
      <c r="F15" s="21">
        <v>0</v>
      </c>
      <c r="G15" s="14">
        <v>5000</v>
      </c>
      <c r="H15" s="21">
        <v>1</v>
      </c>
      <c r="I15" s="21">
        <v>2</v>
      </c>
      <c r="J15" s="14">
        <f t="shared" si="0"/>
        <v>29357</v>
      </c>
      <c r="K15" s="14">
        <f t="shared" si="1"/>
        <v>58714</v>
      </c>
      <c r="L15" s="16" t="s">
        <v>46</v>
      </c>
    </row>
    <row r="16" spans="1:12" ht="104.25" customHeight="1">
      <c r="A16" s="15" t="s">
        <v>47</v>
      </c>
      <c r="B16" s="16" t="s">
        <v>48</v>
      </c>
      <c r="C16" s="16" t="s">
        <v>49</v>
      </c>
      <c r="D16" s="20">
        <v>3</v>
      </c>
      <c r="E16" s="14">
        <v>48714</v>
      </c>
      <c r="F16" s="21">
        <v>0</v>
      </c>
      <c r="G16" s="14">
        <v>10000</v>
      </c>
      <c r="H16" s="21">
        <v>1</v>
      </c>
      <c r="I16" s="21">
        <v>2</v>
      </c>
      <c r="J16" s="14">
        <f t="shared" si="0"/>
        <v>156142</v>
      </c>
      <c r="K16" s="14">
        <f t="shared" si="1"/>
        <v>312284</v>
      </c>
      <c r="L16" s="16" t="s">
        <v>50</v>
      </c>
    </row>
    <row r="17" spans="1:12" ht="147" customHeight="1">
      <c r="A17" s="15" t="s">
        <v>51</v>
      </c>
      <c r="B17" s="16" t="s">
        <v>52</v>
      </c>
      <c r="C17" s="16" t="s">
        <v>53</v>
      </c>
      <c r="D17" s="20">
        <v>0.5</v>
      </c>
      <c r="E17" s="14">
        <v>48714</v>
      </c>
      <c r="F17" s="21">
        <v>0</v>
      </c>
      <c r="G17" s="14">
        <v>5000</v>
      </c>
      <c r="H17" s="21">
        <v>1</v>
      </c>
      <c r="I17" s="21">
        <v>2</v>
      </c>
      <c r="J17" s="14">
        <f t="shared" si="0"/>
        <v>29357</v>
      </c>
      <c r="K17" s="14">
        <f t="shared" si="1"/>
        <v>58714</v>
      </c>
      <c r="L17" s="16" t="s">
        <v>54</v>
      </c>
    </row>
    <row r="18" spans="1:12" ht="153.75" customHeight="1">
      <c r="A18" s="15" t="s">
        <v>55</v>
      </c>
      <c r="B18" s="16" t="s">
        <v>56</v>
      </c>
      <c r="C18" s="16" t="s">
        <v>57</v>
      </c>
      <c r="D18" s="20">
        <v>0.5</v>
      </c>
      <c r="E18" s="14">
        <v>48714</v>
      </c>
      <c r="F18" s="21">
        <v>0</v>
      </c>
      <c r="G18" s="14">
        <v>5000</v>
      </c>
      <c r="H18" s="21">
        <v>1</v>
      </c>
      <c r="I18" s="21">
        <v>2</v>
      </c>
      <c r="J18" s="14">
        <f t="shared" si="0"/>
        <v>29357</v>
      </c>
      <c r="K18" s="14">
        <f t="shared" si="1"/>
        <v>58714</v>
      </c>
      <c r="L18" s="16" t="s">
        <v>58</v>
      </c>
    </row>
    <row r="19" spans="1:12" ht="126.75" customHeight="1">
      <c r="A19" s="15" t="s">
        <v>59</v>
      </c>
      <c r="B19" s="16" t="s">
        <v>60</v>
      </c>
      <c r="C19" s="16" t="s">
        <v>61</v>
      </c>
      <c r="D19" s="20">
        <v>0.5</v>
      </c>
      <c r="E19" s="14">
        <v>48714</v>
      </c>
      <c r="F19" s="21">
        <v>0</v>
      </c>
      <c r="G19" s="14">
        <v>5000</v>
      </c>
      <c r="H19" s="21">
        <v>1</v>
      </c>
      <c r="I19" s="21">
        <v>2</v>
      </c>
      <c r="J19" s="14">
        <f t="shared" si="0"/>
        <v>29357</v>
      </c>
      <c r="K19" s="14">
        <f t="shared" si="1"/>
        <v>58714</v>
      </c>
      <c r="L19" s="16" t="s">
        <v>62</v>
      </c>
    </row>
    <row r="20" spans="1:12" ht="123.75" customHeight="1">
      <c r="A20" s="15" t="s">
        <v>63</v>
      </c>
      <c r="B20" s="16" t="s">
        <v>64</v>
      </c>
      <c r="C20" s="16" t="s">
        <v>65</v>
      </c>
      <c r="D20" s="20">
        <v>1</v>
      </c>
      <c r="E20" s="14">
        <v>48714</v>
      </c>
      <c r="F20" s="21">
        <v>0</v>
      </c>
      <c r="G20" s="14">
        <v>5000</v>
      </c>
      <c r="H20" s="21">
        <v>1</v>
      </c>
      <c r="I20" s="21">
        <v>2</v>
      </c>
      <c r="J20" s="14">
        <f t="shared" si="0"/>
        <v>53714</v>
      </c>
      <c r="K20" s="14">
        <f t="shared" si="1"/>
        <v>107428</v>
      </c>
      <c r="L20" s="16" t="s">
        <v>66</v>
      </c>
    </row>
    <row r="21" spans="1:12" ht="102" customHeight="1">
      <c r="A21" s="15" t="s">
        <v>67</v>
      </c>
      <c r="B21" s="16" t="s">
        <v>68</v>
      </c>
      <c r="C21" s="16" t="s">
        <v>69</v>
      </c>
      <c r="D21" s="20">
        <v>0.5</v>
      </c>
      <c r="E21" s="14">
        <v>48714</v>
      </c>
      <c r="F21" s="21">
        <v>0</v>
      </c>
      <c r="G21" s="14">
        <v>5000</v>
      </c>
      <c r="H21" s="21">
        <v>1</v>
      </c>
      <c r="I21" s="21">
        <v>2</v>
      </c>
      <c r="J21" s="14">
        <f t="shared" si="0"/>
        <v>29357</v>
      </c>
      <c r="K21" s="14">
        <f t="shared" si="1"/>
        <v>58714</v>
      </c>
      <c r="L21" s="16" t="s">
        <v>70</v>
      </c>
    </row>
    <row r="22" spans="1:12" ht="75" customHeight="1">
      <c r="A22" s="15" t="s">
        <v>71</v>
      </c>
      <c r="B22" s="16" t="s">
        <v>72</v>
      </c>
      <c r="C22" s="16" t="s">
        <v>73</v>
      </c>
      <c r="D22" s="20">
        <v>0.5</v>
      </c>
      <c r="E22" s="14">
        <v>48714</v>
      </c>
      <c r="F22" s="21">
        <v>0</v>
      </c>
      <c r="G22" s="14">
        <v>2000</v>
      </c>
      <c r="H22" s="21">
        <v>1</v>
      </c>
      <c r="I22" s="21">
        <v>2</v>
      </c>
      <c r="J22" s="14">
        <f t="shared" si="0"/>
        <v>26357</v>
      </c>
      <c r="K22" s="14">
        <f t="shared" si="1"/>
        <v>52714</v>
      </c>
      <c r="L22" s="16" t="s">
        <v>74</v>
      </c>
    </row>
    <row r="23" spans="1:12" ht="102" customHeight="1">
      <c r="A23" s="15">
        <v>2</v>
      </c>
      <c r="B23" s="16" t="s">
        <v>75</v>
      </c>
      <c r="C23" s="16" t="s">
        <v>76</v>
      </c>
      <c r="D23" s="20">
        <v>3</v>
      </c>
      <c r="E23" s="14">
        <v>48714</v>
      </c>
      <c r="F23" s="21">
        <v>0</v>
      </c>
      <c r="G23" s="14">
        <v>0</v>
      </c>
      <c r="H23" s="21">
        <v>1</v>
      </c>
      <c r="I23" s="21">
        <v>2</v>
      </c>
      <c r="J23" s="14">
        <f t="shared" si="0"/>
        <v>146142</v>
      </c>
      <c r="K23" s="14">
        <f t="shared" si="1"/>
        <v>292284</v>
      </c>
      <c r="L23" s="16" t="s">
        <v>77</v>
      </c>
    </row>
    <row r="24" spans="1:12" ht="63" customHeight="1">
      <c r="A24" s="15">
        <v>3</v>
      </c>
      <c r="B24" s="16" t="s">
        <v>78</v>
      </c>
      <c r="C24" s="16" t="s">
        <v>79</v>
      </c>
      <c r="D24" s="20">
        <v>0</v>
      </c>
      <c r="E24" s="14">
        <v>48714</v>
      </c>
      <c r="F24" s="21">
        <v>0</v>
      </c>
      <c r="G24" s="14">
        <v>0</v>
      </c>
      <c r="H24" s="21">
        <v>1</v>
      </c>
      <c r="I24" s="21">
        <v>2</v>
      </c>
      <c r="J24" s="14">
        <f t="shared" si="0"/>
        <v>0</v>
      </c>
      <c r="K24" s="14">
        <f t="shared" si="1"/>
        <v>0</v>
      </c>
      <c r="L24" s="16" t="s">
        <v>80</v>
      </c>
    </row>
    <row r="25" spans="1:12" ht="69" customHeight="1">
      <c r="A25" s="15">
        <v>4</v>
      </c>
      <c r="B25" s="16" t="s">
        <v>81</v>
      </c>
      <c r="C25" s="16" t="s">
        <v>82</v>
      </c>
      <c r="D25" s="20">
        <v>1</v>
      </c>
      <c r="E25" s="14">
        <v>48714</v>
      </c>
      <c r="F25" s="21">
        <v>0</v>
      </c>
      <c r="G25" s="14">
        <v>0</v>
      </c>
      <c r="H25" s="21">
        <v>1</v>
      </c>
      <c r="I25" s="21">
        <v>2</v>
      </c>
      <c r="J25" s="14">
        <f t="shared" si="0"/>
        <v>48714</v>
      </c>
      <c r="K25" s="14">
        <f t="shared" si="1"/>
        <v>97428</v>
      </c>
      <c r="L25" s="16" t="s">
        <v>83</v>
      </c>
    </row>
    <row r="26" spans="1:12" ht="37.5" customHeight="1">
      <c r="A26" s="15">
        <v>5</v>
      </c>
      <c r="B26" s="16" t="s">
        <v>84</v>
      </c>
      <c r="C26" s="16" t="s">
        <v>85</v>
      </c>
      <c r="D26" s="20">
        <v>0</v>
      </c>
      <c r="E26" s="14">
        <v>48714</v>
      </c>
      <c r="F26" s="21">
        <v>0</v>
      </c>
      <c r="G26" s="14">
        <v>0</v>
      </c>
      <c r="H26" s="21">
        <v>1</v>
      </c>
      <c r="I26" s="21">
        <v>2</v>
      </c>
      <c r="J26" s="14">
        <f t="shared" si="0"/>
        <v>0</v>
      </c>
      <c r="K26" s="14">
        <f t="shared" si="1"/>
        <v>0</v>
      </c>
      <c r="L26" s="16"/>
    </row>
    <row r="27" spans="1:12" ht="99.75" customHeight="1">
      <c r="A27" s="15">
        <v>6</v>
      </c>
      <c r="B27" s="16" t="s">
        <v>86</v>
      </c>
      <c r="C27" s="16" t="s">
        <v>87</v>
      </c>
      <c r="D27" s="20">
        <v>3</v>
      </c>
      <c r="E27" s="14">
        <v>48714</v>
      </c>
      <c r="F27" s="21">
        <v>0</v>
      </c>
      <c r="G27" s="14">
        <v>0</v>
      </c>
      <c r="H27" s="21">
        <v>1</v>
      </c>
      <c r="I27" s="21">
        <v>2</v>
      </c>
      <c r="J27" s="14">
        <f>D27*E27+F27+G27</f>
        <v>146142</v>
      </c>
      <c r="K27" s="14">
        <f>J27*H27*I27</f>
        <v>292284</v>
      </c>
      <c r="L27" s="16" t="s">
        <v>88</v>
      </c>
    </row>
    <row r="28" spans="1:12" ht="36.75" customHeight="1">
      <c r="A28" s="22" t="s">
        <v>89</v>
      </c>
      <c r="B28" s="23"/>
      <c r="C28" s="24"/>
      <c r="D28" s="11"/>
      <c r="E28" s="12"/>
      <c r="F28" s="11"/>
      <c r="G28" s="12"/>
      <c r="H28" s="11"/>
      <c r="I28" s="11"/>
      <c r="J28" s="12">
        <f>SUM(J7:J27)</f>
        <v>1439278</v>
      </c>
      <c r="K28" s="12">
        <f>SUM(K7:K27)</f>
        <v>2878556</v>
      </c>
      <c r="L28" s="16"/>
    </row>
    <row r="29" spans="1:12" ht="17.25" customHeight="1">
      <c r="A29" s="3"/>
      <c r="B29" s="3"/>
      <c r="C29" s="3"/>
      <c r="D29" s="3"/>
      <c r="E29" s="3"/>
      <c r="F29" s="3"/>
      <c r="G29" s="3"/>
      <c r="H29" s="3"/>
      <c r="I29" s="3"/>
      <c r="J29" s="3"/>
      <c r="K29" s="3"/>
      <c r="L29" s="3"/>
    </row>
    <row r="30" spans="1:12" ht="52.5" customHeight="1">
      <c r="A30" s="26" t="s">
        <v>90</v>
      </c>
      <c r="B30" s="26"/>
      <c r="C30" s="26"/>
      <c r="D30" s="26"/>
      <c r="E30" s="26"/>
      <c r="F30" s="26"/>
      <c r="G30" s="26"/>
      <c r="H30" s="26"/>
      <c r="I30" s="26"/>
      <c r="J30" s="26"/>
      <c r="K30" s="26"/>
      <c r="L30" s="26"/>
    </row>
    <row r="31" spans="1:12" ht="52.5" customHeight="1">
      <c r="A31" s="25" t="s">
        <v>91</v>
      </c>
      <c r="B31" s="25"/>
      <c r="C31" s="25"/>
      <c r="D31" s="25"/>
      <c r="E31" s="25"/>
      <c r="F31" s="25"/>
      <c r="G31" s="25"/>
      <c r="H31" s="25"/>
      <c r="I31" s="25"/>
      <c r="J31" s="25"/>
      <c r="K31" s="25"/>
      <c r="L31" s="25"/>
    </row>
    <row r="32" spans="1:12" ht="52.5" customHeight="1">
      <c r="A32" s="25" t="s">
        <v>92</v>
      </c>
      <c r="B32" s="25"/>
      <c r="C32" s="25"/>
      <c r="D32" s="25"/>
      <c r="E32" s="25"/>
      <c r="F32" s="25"/>
      <c r="G32" s="25"/>
      <c r="H32" s="25"/>
      <c r="I32" s="25"/>
      <c r="J32" s="25"/>
      <c r="K32" s="25"/>
      <c r="L32" s="25"/>
    </row>
  </sheetData>
  <mergeCells count="8">
    <mergeCell ref="A32:L32"/>
    <mergeCell ref="A31:L31"/>
    <mergeCell ref="A1:L1"/>
    <mergeCell ref="A2:L2"/>
    <mergeCell ref="A4:L4"/>
    <mergeCell ref="A29:L29"/>
    <mergeCell ref="A30:L30"/>
    <mergeCell ref="A28:C28"/>
  </mergeCells>
  <pageMargins left="0.7" right="0.45" top="0.5" bottom="0.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3"/>
  <sheetViews>
    <sheetView topLeftCell="A11" workbookViewId="0">
      <selection activeCell="A31" sqref="A31:L31"/>
    </sheetView>
  </sheetViews>
  <sheetFormatPr defaultRowHeight="15.75"/>
  <cols>
    <col min="1" max="1" width="5.125" style="8" customWidth="1"/>
    <col min="2" max="2" width="20.5" style="8" customWidth="1"/>
    <col min="3" max="3" width="23.25" style="8" customWidth="1"/>
    <col min="4" max="4" width="6.25" style="19" customWidth="1"/>
    <col min="5" max="5" width="7.25" style="8" customWidth="1"/>
    <col min="6" max="6" width="7" style="19" customWidth="1"/>
    <col min="7" max="7" width="7.625" style="8" customWidth="1"/>
    <col min="8" max="8" width="6.5" style="19" customWidth="1"/>
    <col min="9" max="9" width="7.125" style="19" customWidth="1"/>
    <col min="10" max="10" width="7.75" style="8" customWidth="1"/>
    <col min="11" max="11" width="9" style="8" customWidth="1"/>
    <col min="12" max="12" width="14.5" style="8" customWidth="1"/>
    <col min="13" max="16384" width="9" style="8"/>
  </cols>
  <sheetData>
    <row r="1" spans="1:12" ht="32.1" customHeight="1">
      <c r="A1" s="4" t="s">
        <v>0</v>
      </c>
      <c r="B1" s="4"/>
      <c r="C1" s="4"/>
      <c r="D1" s="5"/>
      <c r="E1" s="5"/>
      <c r="F1" s="5"/>
      <c r="G1" s="5"/>
      <c r="H1" s="5"/>
      <c r="I1" s="5"/>
      <c r="J1" s="5"/>
      <c r="K1" s="5"/>
      <c r="L1" s="4"/>
    </row>
    <row r="2" spans="1:12" ht="18.75">
      <c r="A2" s="6"/>
      <c r="B2" s="6"/>
      <c r="C2" s="6"/>
      <c r="D2" s="18"/>
      <c r="E2" s="6"/>
      <c r="F2" s="18"/>
      <c r="G2" s="6"/>
      <c r="H2" s="18"/>
      <c r="I2" s="18"/>
      <c r="J2" s="6"/>
      <c r="K2" s="6"/>
      <c r="L2" s="6"/>
    </row>
    <row r="3" spans="1:12" ht="18.75">
      <c r="A3" s="7" t="s">
        <v>1</v>
      </c>
      <c r="B3" s="7"/>
      <c r="C3" s="7"/>
      <c r="D3" s="7"/>
      <c r="E3" s="7"/>
      <c r="F3" s="7"/>
      <c r="G3" s="7"/>
      <c r="H3" s="7"/>
      <c r="I3" s="7"/>
      <c r="J3" s="7"/>
      <c r="K3" s="7"/>
      <c r="L3" s="7"/>
    </row>
    <row r="4" spans="1:12" ht="18.75">
      <c r="A4" s="6"/>
      <c r="B4" s="6"/>
      <c r="C4" s="6"/>
      <c r="D4" s="18"/>
      <c r="E4" s="6"/>
      <c r="F4" s="18"/>
      <c r="G4" s="6"/>
      <c r="H4" s="18"/>
      <c r="I4" s="18"/>
      <c r="J4" s="6"/>
      <c r="K4" s="6"/>
      <c r="L4" s="6"/>
    </row>
    <row r="5" spans="1:12" ht="18.75">
      <c r="A5" s="7" t="s">
        <v>2</v>
      </c>
      <c r="B5" s="7"/>
      <c r="C5" s="7"/>
      <c r="D5" s="7"/>
      <c r="E5" s="7"/>
      <c r="F5" s="7"/>
      <c r="G5" s="7"/>
      <c r="H5" s="7"/>
      <c r="I5" s="7"/>
      <c r="J5" s="7"/>
      <c r="K5" s="7"/>
      <c r="L5" s="7"/>
    </row>
    <row r="6" spans="1:12">
      <c r="A6" s="1"/>
      <c r="B6" s="1"/>
      <c r="C6" s="1"/>
      <c r="D6" s="2"/>
      <c r="E6" s="1"/>
      <c r="F6" s="2"/>
      <c r="G6" s="1"/>
      <c r="H6" s="2"/>
      <c r="I6" s="2"/>
      <c r="J6" s="1"/>
      <c r="K6" s="1"/>
      <c r="L6" s="1"/>
    </row>
    <row r="7" spans="1:12" ht="117" customHeight="1">
      <c r="A7" s="11" t="s">
        <v>115</v>
      </c>
      <c r="B7" s="11" t="s">
        <v>3</v>
      </c>
      <c r="C7" s="11" t="s">
        <v>4</v>
      </c>
      <c r="D7" s="11" t="s">
        <v>5</v>
      </c>
      <c r="E7" s="11" t="s">
        <v>6</v>
      </c>
      <c r="F7" s="11" t="s">
        <v>7</v>
      </c>
      <c r="G7" s="11" t="s">
        <v>8</v>
      </c>
      <c r="H7" s="11" t="s">
        <v>9</v>
      </c>
      <c r="I7" s="11" t="s">
        <v>10</v>
      </c>
      <c r="J7" s="11" t="s">
        <v>11</v>
      </c>
      <c r="K7" s="11" t="s">
        <v>12</v>
      </c>
      <c r="L7" s="11" t="s">
        <v>13</v>
      </c>
    </row>
    <row r="8" spans="1:12" ht="26.25" customHeight="1">
      <c r="A8" s="15">
        <v>1</v>
      </c>
      <c r="B8" s="16" t="s">
        <v>14</v>
      </c>
      <c r="C8" s="16"/>
      <c r="D8" s="20">
        <v>0</v>
      </c>
      <c r="E8" s="14">
        <v>48714</v>
      </c>
      <c r="F8" s="21">
        <v>0</v>
      </c>
      <c r="G8" s="14">
        <v>0</v>
      </c>
      <c r="H8" s="21">
        <v>1</v>
      </c>
      <c r="I8" s="21">
        <v>2</v>
      </c>
      <c r="J8" s="14">
        <f t="shared" ref="J8:J27" si="0">D8*E8+F8+G8</f>
        <v>0</v>
      </c>
      <c r="K8" s="14">
        <f t="shared" ref="K8:K27" si="1">J8*H8*I8</f>
        <v>0</v>
      </c>
      <c r="L8" s="16"/>
    </row>
    <row r="9" spans="1:12" ht="77.25" customHeight="1">
      <c r="A9" s="15" t="s">
        <v>15</v>
      </c>
      <c r="B9" s="16" t="s">
        <v>16</v>
      </c>
      <c r="C9" s="16" t="s">
        <v>17</v>
      </c>
      <c r="D9" s="20">
        <v>1.5</v>
      </c>
      <c r="E9" s="14">
        <v>48714</v>
      </c>
      <c r="F9" s="21">
        <v>0</v>
      </c>
      <c r="G9" s="14">
        <v>2000</v>
      </c>
      <c r="H9" s="21">
        <v>1</v>
      </c>
      <c r="I9" s="21">
        <v>2</v>
      </c>
      <c r="J9" s="14">
        <f t="shared" si="0"/>
        <v>75071</v>
      </c>
      <c r="K9" s="14">
        <f t="shared" si="1"/>
        <v>150142</v>
      </c>
      <c r="L9" s="16" t="s">
        <v>18</v>
      </c>
    </row>
    <row r="10" spans="1:12" ht="107.25" customHeight="1">
      <c r="A10" s="15" t="s">
        <v>19</v>
      </c>
      <c r="B10" s="16" t="s">
        <v>20</v>
      </c>
      <c r="C10" s="16" t="s">
        <v>21</v>
      </c>
      <c r="D10" s="20">
        <v>4</v>
      </c>
      <c r="E10" s="14">
        <v>48714</v>
      </c>
      <c r="F10" s="21">
        <v>0</v>
      </c>
      <c r="G10" s="14">
        <v>10000</v>
      </c>
      <c r="H10" s="21">
        <v>1</v>
      </c>
      <c r="I10" s="21">
        <v>2</v>
      </c>
      <c r="J10" s="14">
        <f t="shared" si="0"/>
        <v>204856</v>
      </c>
      <c r="K10" s="14">
        <f t="shared" si="1"/>
        <v>409712</v>
      </c>
      <c r="L10" s="16" t="s">
        <v>22</v>
      </c>
    </row>
    <row r="11" spans="1:12" ht="84" customHeight="1">
      <c r="A11" s="15" t="s">
        <v>23</v>
      </c>
      <c r="B11" s="16" t="s">
        <v>24</v>
      </c>
      <c r="C11" s="16" t="s">
        <v>25</v>
      </c>
      <c r="D11" s="20">
        <v>1</v>
      </c>
      <c r="E11" s="14">
        <v>48714</v>
      </c>
      <c r="F11" s="21">
        <v>0</v>
      </c>
      <c r="G11" s="14">
        <v>10000</v>
      </c>
      <c r="H11" s="21">
        <v>1</v>
      </c>
      <c r="I11" s="21">
        <v>2</v>
      </c>
      <c r="J11" s="14">
        <f t="shared" si="0"/>
        <v>58714</v>
      </c>
      <c r="K11" s="14">
        <f t="shared" si="1"/>
        <v>117428</v>
      </c>
      <c r="L11" s="16" t="s">
        <v>26</v>
      </c>
    </row>
    <row r="12" spans="1:12" ht="147" customHeight="1">
      <c r="A12" s="15" t="s">
        <v>27</v>
      </c>
      <c r="B12" s="16" t="s">
        <v>28</v>
      </c>
      <c r="C12" s="16" t="s">
        <v>29</v>
      </c>
      <c r="D12" s="20">
        <v>1</v>
      </c>
      <c r="E12" s="14">
        <v>48714</v>
      </c>
      <c r="F12" s="21">
        <v>0</v>
      </c>
      <c r="G12" s="14">
        <v>10000</v>
      </c>
      <c r="H12" s="21">
        <v>1</v>
      </c>
      <c r="I12" s="21">
        <v>2</v>
      </c>
      <c r="J12" s="14">
        <f t="shared" si="0"/>
        <v>58714</v>
      </c>
      <c r="K12" s="14">
        <f t="shared" si="1"/>
        <v>117428</v>
      </c>
      <c r="L12" s="16" t="s">
        <v>30</v>
      </c>
    </row>
    <row r="13" spans="1:12" ht="106.5" customHeight="1">
      <c r="A13" s="15" t="s">
        <v>31</v>
      </c>
      <c r="B13" s="16" t="s">
        <v>32</v>
      </c>
      <c r="C13" s="16" t="s">
        <v>33</v>
      </c>
      <c r="D13" s="20">
        <v>2</v>
      </c>
      <c r="E13" s="14">
        <v>48714</v>
      </c>
      <c r="F13" s="21">
        <v>0</v>
      </c>
      <c r="G13" s="14">
        <v>20000</v>
      </c>
      <c r="H13" s="21">
        <v>1</v>
      </c>
      <c r="I13" s="21">
        <v>2</v>
      </c>
      <c r="J13" s="14">
        <f t="shared" si="0"/>
        <v>117428</v>
      </c>
      <c r="K13" s="14">
        <f t="shared" si="1"/>
        <v>234856</v>
      </c>
      <c r="L13" s="16" t="s">
        <v>34</v>
      </c>
    </row>
    <row r="14" spans="1:12" ht="120" customHeight="1">
      <c r="A14" s="15" t="s">
        <v>35</v>
      </c>
      <c r="B14" s="16" t="s">
        <v>36</v>
      </c>
      <c r="C14" s="16" t="s">
        <v>37</v>
      </c>
      <c r="D14" s="20">
        <v>2</v>
      </c>
      <c r="E14" s="14">
        <v>48714</v>
      </c>
      <c r="F14" s="21">
        <v>0</v>
      </c>
      <c r="G14" s="14">
        <v>20000</v>
      </c>
      <c r="H14" s="21">
        <v>1</v>
      </c>
      <c r="I14" s="21">
        <v>2</v>
      </c>
      <c r="J14" s="14">
        <f t="shared" si="0"/>
        <v>117428</v>
      </c>
      <c r="K14" s="14">
        <f t="shared" si="1"/>
        <v>234856</v>
      </c>
      <c r="L14" s="16" t="s">
        <v>38</v>
      </c>
    </row>
    <row r="15" spans="1:12" ht="166.5" customHeight="1">
      <c r="A15" s="15" t="s">
        <v>39</v>
      </c>
      <c r="B15" s="16" t="s">
        <v>40</v>
      </c>
      <c r="C15" s="16" t="s">
        <v>41</v>
      </c>
      <c r="D15" s="20">
        <v>1.5</v>
      </c>
      <c r="E15" s="14">
        <v>48714</v>
      </c>
      <c r="F15" s="21">
        <v>0</v>
      </c>
      <c r="G15" s="14">
        <v>10000</v>
      </c>
      <c r="H15" s="21">
        <v>1</v>
      </c>
      <c r="I15" s="21">
        <v>2</v>
      </c>
      <c r="J15" s="14">
        <f t="shared" si="0"/>
        <v>83071</v>
      </c>
      <c r="K15" s="14">
        <f t="shared" si="1"/>
        <v>166142</v>
      </c>
      <c r="L15" s="16" t="s">
        <v>42</v>
      </c>
    </row>
    <row r="16" spans="1:12" ht="111" customHeight="1">
      <c r="A16" s="15" t="s">
        <v>43</v>
      </c>
      <c r="B16" s="16" t="s">
        <v>44</v>
      </c>
      <c r="C16" s="16" t="s">
        <v>45</v>
      </c>
      <c r="D16" s="20">
        <v>0.5</v>
      </c>
      <c r="E16" s="14">
        <v>48714</v>
      </c>
      <c r="F16" s="21">
        <v>0</v>
      </c>
      <c r="G16" s="14">
        <v>5000</v>
      </c>
      <c r="H16" s="21">
        <v>1</v>
      </c>
      <c r="I16" s="21">
        <v>2</v>
      </c>
      <c r="J16" s="14">
        <f t="shared" si="0"/>
        <v>29357</v>
      </c>
      <c r="K16" s="14">
        <f t="shared" si="1"/>
        <v>58714</v>
      </c>
      <c r="L16" s="16" t="s">
        <v>46</v>
      </c>
    </row>
    <row r="17" spans="1:12" ht="102" customHeight="1">
      <c r="A17" s="15" t="s">
        <v>47</v>
      </c>
      <c r="B17" s="16" t="s">
        <v>48</v>
      </c>
      <c r="C17" s="16" t="s">
        <v>49</v>
      </c>
      <c r="D17" s="20">
        <v>3</v>
      </c>
      <c r="E17" s="14">
        <v>48714</v>
      </c>
      <c r="F17" s="21">
        <v>0</v>
      </c>
      <c r="G17" s="14">
        <v>10000</v>
      </c>
      <c r="H17" s="21">
        <v>1</v>
      </c>
      <c r="I17" s="21">
        <v>2</v>
      </c>
      <c r="J17" s="14">
        <f t="shared" si="0"/>
        <v>156142</v>
      </c>
      <c r="K17" s="14">
        <f t="shared" si="1"/>
        <v>312284</v>
      </c>
      <c r="L17" s="16" t="s">
        <v>50</v>
      </c>
    </row>
    <row r="18" spans="1:12" ht="153" customHeight="1">
      <c r="A18" s="15" t="s">
        <v>51</v>
      </c>
      <c r="B18" s="16" t="s">
        <v>52</v>
      </c>
      <c r="C18" s="16" t="s">
        <v>53</v>
      </c>
      <c r="D18" s="20">
        <v>0.5</v>
      </c>
      <c r="E18" s="14">
        <v>48714</v>
      </c>
      <c r="F18" s="21">
        <v>0</v>
      </c>
      <c r="G18" s="14">
        <v>5000</v>
      </c>
      <c r="H18" s="21">
        <v>1</v>
      </c>
      <c r="I18" s="21">
        <v>2</v>
      </c>
      <c r="J18" s="14">
        <f t="shared" si="0"/>
        <v>29357</v>
      </c>
      <c r="K18" s="14">
        <f t="shared" si="1"/>
        <v>58714</v>
      </c>
      <c r="L18" s="16" t="s">
        <v>54</v>
      </c>
    </row>
    <row r="19" spans="1:12" ht="145.5" customHeight="1">
      <c r="A19" s="15" t="s">
        <v>55</v>
      </c>
      <c r="B19" s="16" t="s">
        <v>56</v>
      </c>
      <c r="C19" s="16" t="s">
        <v>57</v>
      </c>
      <c r="D19" s="20">
        <v>0.5</v>
      </c>
      <c r="E19" s="14">
        <v>48714</v>
      </c>
      <c r="F19" s="21">
        <v>0</v>
      </c>
      <c r="G19" s="14">
        <v>5000</v>
      </c>
      <c r="H19" s="21">
        <v>1</v>
      </c>
      <c r="I19" s="21">
        <v>2</v>
      </c>
      <c r="J19" s="14">
        <f t="shared" si="0"/>
        <v>29357</v>
      </c>
      <c r="K19" s="14">
        <f t="shared" si="1"/>
        <v>58714</v>
      </c>
      <c r="L19" s="16" t="s">
        <v>58</v>
      </c>
    </row>
    <row r="20" spans="1:12" ht="150" customHeight="1">
      <c r="A20" s="15" t="s">
        <v>59</v>
      </c>
      <c r="B20" s="16" t="s">
        <v>60</v>
      </c>
      <c r="C20" s="16" t="s">
        <v>61</v>
      </c>
      <c r="D20" s="20">
        <v>0.5</v>
      </c>
      <c r="E20" s="14">
        <v>48714</v>
      </c>
      <c r="F20" s="21">
        <v>0</v>
      </c>
      <c r="G20" s="14">
        <v>5000</v>
      </c>
      <c r="H20" s="21">
        <v>1</v>
      </c>
      <c r="I20" s="21">
        <v>2</v>
      </c>
      <c r="J20" s="14">
        <f t="shared" si="0"/>
        <v>29357</v>
      </c>
      <c r="K20" s="14">
        <f t="shared" si="1"/>
        <v>58714</v>
      </c>
      <c r="L20" s="16" t="s">
        <v>62</v>
      </c>
    </row>
    <row r="21" spans="1:12" ht="154.5" customHeight="1">
      <c r="A21" s="15" t="s">
        <v>63</v>
      </c>
      <c r="B21" s="16" t="s">
        <v>64</v>
      </c>
      <c r="C21" s="16" t="s">
        <v>65</v>
      </c>
      <c r="D21" s="20">
        <v>1</v>
      </c>
      <c r="E21" s="14">
        <v>48714</v>
      </c>
      <c r="F21" s="21">
        <v>0</v>
      </c>
      <c r="G21" s="14">
        <v>5000</v>
      </c>
      <c r="H21" s="21">
        <v>1</v>
      </c>
      <c r="I21" s="21">
        <v>2</v>
      </c>
      <c r="J21" s="14">
        <f t="shared" si="0"/>
        <v>53714</v>
      </c>
      <c r="K21" s="14">
        <f t="shared" si="1"/>
        <v>107428</v>
      </c>
      <c r="L21" s="16" t="s">
        <v>66</v>
      </c>
    </row>
    <row r="22" spans="1:12" ht="121.5" customHeight="1">
      <c r="A22" s="15" t="s">
        <v>67</v>
      </c>
      <c r="B22" s="16" t="s">
        <v>68</v>
      </c>
      <c r="C22" s="16" t="s">
        <v>69</v>
      </c>
      <c r="D22" s="20">
        <v>0.5</v>
      </c>
      <c r="E22" s="14">
        <v>48714</v>
      </c>
      <c r="F22" s="21">
        <v>0</v>
      </c>
      <c r="G22" s="14">
        <v>5000</v>
      </c>
      <c r="H22" s="21">
        <v>1</v>
      </c>
      <c r="I22" s="21">
        <v>2</v>
      </c>
      <c r="J22" s="14">
        <f t="shared" si="0"/>
        <v>29357</v>
      </c>
      <c r="K22" s="14">
        <f t="shared" si="1"/>
        <v>58714</v>
      </c>
      <c r="L22" s="16" t="s">
        <v>70</v>
      </c>
    </row>
    <row r="23" spans="1:12" ht="108.75" customHeight="1">
      <c r="A23" s="15" t="s">
        <v>71</v>
      </c>
      <c r="B23" s="16" t="s">
        <v>72</v>
      </c>
      <c r="C23" s="16" t="s">
        <v>73</v>
      </c>
      <c r="D23" s="20">
        <v>0.5</v>
      </c>
      <c r="E23" s="14">
        <v>48714</v>
      </c>
      <c r="F23" s="21">
        <v>0</v>
      </c>
      <c r="G23" s="14">
        <v>2000</v>
      </c>
      <c r="H23" s="21">
        <v>1</v>
      </c>
      <c r="I23" s="21">
        <v>2</v>
      </c>
      <c r="J23" s="14">
        <f t="shared" si="0"/>
        <v>26357</v>
      </c>
      <c r="K23" s="14">
        <f t="shared" si="1"/>
        <v>52714</v>
      </c>
      <c r="L23" s="16" t="s">
        <v>74</v>
      </c>
    </row>
    <row r="24" spans="1:12" ht="74.25" customHeight="1">
      <c r="A24" s="15">
        <v>2</v>
      </c>
      <c r="B24" s="16" t="s">
        <v>75</v>
      </c>
      <c r="C24" s="16" t="s">
        <v>93</v>
      </c>
      <c r="D24" s="20">
        <v>0.5</v>
      </c>
      <c r="E24" s="14">
        <v>48714</v>
      </c>
      <c r="F24" s="21">
        <v>0</v>
      </c>
      <c r="G24" s="14">
        <v>15000</v>
      </c>
      <c r="H24" s="21">
        <v>1</v>
      </c>
      <c r="I24" s="21">
        <v>2</v>
      </c>
      <c r="J24" s="14">
        <f t="shared" si="0"/>
        <v>39357</v>
      </c>
      <c r="K24" s="14">
        <f t="shared" si="1"/>
        <v>78714</v>
      </c>
      <c r="L24" s="16" t="s">
        <v>94</v>
      </c>
    </row>
    <row r="25" spans="1:12" ht="60.75" customHeight="1">
      <c r="A25" s="15">
        <v>3</v>
      </c>
      <c r="B25" s="16" t="s">
        <v>78</v>
      </c>
      <c r="C25" s="16" t="s">
        <v>79</v>
      </c>
      <c r="D25" s="20">
        <v>0</v>
      </c>
      <c r="E25" s="14">
        <v>48714</v>
      </c>
      <c r="F25" s="21">
        <v>0</v>
      </c>
      <c r="G25" s="14">
        <v>0</v>
      </c>
      <c r="H25" s="21">
        <v>1</v>
      </c>
      <c r="I25" s="21">
        <v>2</v>
      </c>
      <c r="J25" s="14">
        <f t="shared" si="0"/>
        <v>0</v>
      </c>
      <c r="K25" s="14">
        <f t="shared" si="1"/>
        <v>0</v>
      </c>
      <c r="L25" s="16" t="s">
        <v>80</v>
      </c>
    </row>
    <row r="26" spans="1:12" ht="62.25" customHeight="1">
      <c r="A26" s="15">
        <v>4</v>
      </c>
      <c r="B26" s="16" t="s">
        <v>81</v>
      </c>
      <c r="C26" s="16" t="s">
        <v>82</v>
      </c>
      <c r="D26" s="20">
        <v>1</v>
      </c>
      <c r="E26" s="14">
        <v>48714</v>
      </c>
      <c r="F26" s="21">
        <v>0</v>
      </c>
      <c r="G26" s="14">
        <v>0</v>
      </c>
      <c r="H26" s="21">
        <v>1</v>
      </c>
      <c r="I26" s="21">
        <v>2</v>
      </c>
      <c r="J26" s="14">
        <f t="shared" si="0"/>
        <v>48714</v>
      </c>
      <c r="K26" s="14">
        <f t="shared" si="1"/>
        <v>97428</v>
      </c>
      <c r="L26" s="16" t="s">
        <v>83</v>
      </c>
    </row>
    <row r="27" spans="1:12" ht="30.75" customHeight="1">
      <c r="A27" s="15">
        <v>5</v>
      </c>
      <c r="B27" s="16" t="s">
        <v>84</v>
      </c>
      <c r="C27" s="16" t="s">
        <v>85</v>
      </c>
      <c r="D27" s="20">
        <v>0</v>
      </c>
      <c r="E27" s="14">
        <v>48714</v>
      </c>
      <c r="F27" s="21">
        <v>0</v>
      </c>
      <c r="G27" s="14">
        <v>0</v>
      </c>
      <c r="H27" s="21">
        <v>1</v>
      </c>
      <c r="I27" s="21">
        <v>2</v>
      </c>
      <c r="J27" s="14">
        <f t="shared" si="0"/>
        <v>0</v>
      </c>
      <c r="K27" s="14">
        <f t="shared" si="1"/>
        <v>0</v>
      </c>
      <c r="L27" s="16"/>
    </row>
    <row r="28" spans="1:12" ht="104.25" customHeight="1">
      <c r="A28" s="15">
        <v>6</v>
      </c>
      <c r="B28" s="16" t="s">
        <v>86</v>
      </c>
      <c r="C28" s="16" t="s">
        <v>95</v>
      </c>
      <c r="D28" s="20">
        <v>0.5</v>
      </c>
      <c r="E28" s="14">
        <v>48714</v>
      </c>
      <c r="F28" s="21">
        <v>0</v>
      </c>
      <c r="G28" s="14">
        <v>15000</v>
      </c>
      <c r="H28" s="21">
        <v>1</v>
      </c>
      <c r="I28" s="21">
        <v>2</v>
      </c>
      <c r="J28" s="14">
        <f>D28*E28+F28+G28</f>
        <v>39357</v>
      </c>
      <c r="K28" s="14">
        <f>J28*H28*I28</f>
        <v>78714</v>
      </c>
      <c r="L28" s="16" t="s">
        <v>88</v>
      </c>
    </row>
    <row r="29" spans="1:12" ht="31.5" customHeight="1">
      <c r="A29" s="22" t="s">
        <v>89</v>
      </c>
      <c r="B29" s="23"/>
      <c r="C29" s="24"/>
      <c r="D29" s="11"/>
      <c r="E29" s="12"/>
      <c r="F29" s="11"/>
      <c r="G29" s="12"/>
      <c r="H29" s="11"/>
      <c r="I29" s="11"/>
      <c r="J29" s="12">
        <f>SUM(J8:J28)</f>
        <v>1225708</v>
      </c>
      <c r="K29" s="12">
        <f>SUM(K8:K28)</f>
        <v>2451416</v>
      </c>
      <c r="L29" s="16"/>
    </row>
    <row r="30" spans="1:12" ht="16.5" customHeight="1">
      <c r="A30" s="9"/>
      <c r="B30" s="9"/>
      <c r="C30" s="9"/>
      <c r="D30" s="9"/>
      <c r="E30" s="10"/>
      <c r="F30" s="9"/>
      <c r="G30" s="10"/>
      <c r="H30" s="9"/>
      <c r="I30" s="9"/>
      <c r="J30" s="10"/>
      <c r="K30" s="10"/>
      <c r="L30" s="1"/>
    </row>
    <row r="31" spans="1:12" ht="47.25" customHeight="1">
      <c r="A31" s="26" t="s">
        <v>90</v>
      </c>
      <c r="B31" s="26"/>
      <c r="C31" s="26"/>
      <c r="D31" s="26"/>
      <c r="E31" s="26"/>
      <c r="F31" s="26"/>
      <c r="G31" s="26"/>
      <c r="H31" s="26"/>
      <c r="I31" s="26"/>
      <c r="J31" s="26"/>
      <c r="K31" s="26"/>
      <c r="L31" s="26"/>
    </row>
    <row r="32" spans="1:12" ht="47.25" customHeight="1">
      <c r="A32" s="25" t="s">
        <v>91</v>
      </c>
      <c r="B32" s="25"/>
      <c r="C32" s="25"/>
      <c r="D32" s="25"/>
      <c r="E32" s="25"/>
      <c r="F32" s="25"/>
      <c r="G32" s="25"/>
      <c r="H32" s="25"/>
      <c r="I32" s="25"/>
      <c r="J32" s="25"/>
      <c r="K32" s="25"/>
      <c r="L32" s="25"/>
    </row>
    <row r="33" spans="1:12" ht="47.25" customHeight="1">
      <c r="A33" s="27" t="s">
        <v>92</v>
      </c>
      <c r="B33" s="27"/>
      <c r="C33" s="27"/>
      <c r="D33" s="27"/>
      <c r="E33" s="27"/>
      <c r="F33" s="27"/>
      <c r="G33" s="27"/>
      <c r="H33" s="27"/>
      <c r="I33" s="27"/>
      <c r="J33" s="27"/>
      <c r="K33" s="27"/>
      <c r="L33" s="27"/>
    </row>
  </sheetData>
  <mergeCells count="7">
    <mergeCell ref="A33:L33"/>
    <mergeCell ref="A29:C29"/>
    <mergeCell ref="A32:L32"/>
    <mergeCell ref="A1:L1"/>
    <mergeCell ref="A3:L3"/>
    <mergeCell ref="A5:L5"/>
    <mergeCell ref="A31:L31"/>
  </mergeCells>
  <pageMargins left="0.7" right="0.45" top="0.5" bottom="0.5" header="0.3" footer="0.3"/>
  <pageSetup paperSize="9"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2"/>
  <sheetViews>
    <sheetView topLeftCell="A27" workbookViewId="0">
      <selection activeCell="A31" sqref="A31:L31"/>
    </sheetView>
  </sheetViews>
  <sheetFormatPr defaultRowHeight="15.75"/>
  <cols>
    <col min="1" max="1" width="4.125" style="8" customWidth="1"/>
    <col min="2" max="2" width="21.5" style="8" customWidth="1"/>
    <col min="3" max="3" width="21.125" style="8" customWidth="1"/>
    <col min="4" max="4" width="6.375" style="8" customWidth="1"/>
    <col min="5" max="5" width="6.875" style="8" customWidth="1"/>
    <col min="6" max="6" width="7.75" style="8" customWidth="1"/>
    <col min="7" max="7" width="7.5" style="8" customWidth="1"/>
    <col min="8" max="8" width="6.25" style="8" customWidth="1"/>
    <col min="9" max="9" width="6.875" style="8" customWidth="1"/>
    <col min="10" max="10" width="8.625" style="8" customWidth="1"/>
    <col min="11" max="11" width="9.625" style="8" customWidth="1"/>
    <col min="12" max="12" width="15.75" style="8" customWidth="1"/>
    <col min="13" max="16384" width="9" style="8"/>
  </cols>
  <sheetData>
    <row r="1" spans="1:12" ht="32.1" customHeight="1">
      <c r="A1" s="4" t="s">
        <v>0</v>
      </c>
      <c r="B1" s="4"/>
      <c r="C1" s="4"/>
      <c r="D1" s="5"/>
      <c r="E1" s="5"/>
      <c r="F1" s="5"/>
      <c r="G1" s="5"/>
      <c r="H1" s="5"/>
      <c r="I1" s="5"/>
      <c r="J1" s="5"/>
      <c r="K1" s="5"/>
      <c r="L1" s="4"/>
    </row>
    <row r="2" spans="1:12" ht="18.75">
      <c r="A2" s="6"/>
      <c r="B2" s="6"/>
      <c r="C2" s="6"/>
      <c r="D2" s="6"/>
      <c r="E2" s="6"/>
      <c r="F2" s="6"/>
      <c r="G2" s="6"/>
      <c r="H2" s="6"/>
      <c r="I2" s="6"/>
      <c r="J2" s="6"/>
      <c r="K2" s="6"/>
      <c r="L2" s="6"/>
    </row>
    <row r="3" spans="1:12" ht="18.75">
      <c r="A3" s="7" t="s">
        <v>1</v>
      </c>
      <c r="B3" s="7"/>
      <c r="C3" s="7"/>
      <c r="D3" s="7"/>
      <c r="E3" s="7"/>
      <c r="F3" s="7"/>
      <c r="G3" s="7"/>
      <c r="H3" s="7"/>
      <c r="I3" s="7"/>
      <c r="J3" s="7"/>
      <c r="K3" s="7"/>
      <c r="L3" s="7"/>
    </row>
    <row r="4" spans="1:12" ht="18.75">
      <c r="A4" s="6"/>
      <c r="B4" s="6"/>
      <c r="C4" s="6"/>
      <c r="D4" s="6"/>
      <c r="E4" s="6"/>
      <c r="F4" s="6"/>
      <c r="G4" s="6"/>
      <c r="H4" s="6"/>
      <c r="I4" s="6"/>
      <c r="J4" s="6"/>
      <c r="K4" s="6"/>
      <c r="L4" s="6"/>
    </row>
    <row r="5" spans="1:12" ht="18.75">
      <c r="A5" s="7" t="s">
        <v>2</v>
      </c>
      <c r="B5" s="7"/>
      <c r="C5" s="7"/>
      <c r="D5" s="7"/>
      <c r="E5" s="7"/>
      <c r="F5" s="7"/>
      <c r="G5" s="7"/>
      <c r="H5" s="7"/>
      <c r="I5" s="7"/>
      <c r="J5" s="7"/>
      <c r="K5" s="7"/>
      <c r="L5" s="7"/>
    </row>
    <row r="6" spans="1:12" ht="6.75" customHeight="1">
      <c r="A6" s="1"/>
      <c r="B6" s="1"/>
      <c r="C6" s="1"/>
      <c r="D6" s="1"/>
      <c r="E6" s="1"/>
      <c r="F6" s="1"/>
      <c r="G6" s="1"/>
      <c r="H6" s="1"/>
      <c r="I6" s="1"/>
      <c r="J6" s="1"/>
      <c r="K6" s="1"/>
      <c r="L6" s="1"/>
    </row>
    <row r="7" spans="1:12" ht="120.75" customHeight="1">
      <c r="A7" s="11" t="s">
        <v>115</v>
      </c>
      <c r="B7" s="11" t="s">
        <v>3</v>
      </c>
      <c r="C7" s="11" t="s">
        <v>4</v>
      </c>
      <c r="D7" s="11" t="s">
        <v>5</v>
      </c>
      <c r="E7" s="11" t="s">
        <v>6</v>
      </c>
      <c r="F7" s="11" t="s">
        <v>7</v>
      </c>
      <c r="G7" s="11" t="s">
        <v>8</v>
      </c>
      <c r="H7" s="11" t="s">
        <v>9</v>
      </c>
      <c r="I7" s="11" t="s">
        <v>10</v>
      </c>
      <c r="J7" s="11" t="s">
        <v>11</v>
      </c>
      <c r="K7" s="11" t="s">
        <v>12</v>
      </c>
      <c r="L7" s="11" t="s">
        <v>13</v>
      </c>
    </row>
    <row r="8" spans="1:12" ht="28.5" customHeight="1">
      <c r="A8" s="15">
        <v>1</v>
      </c>
      <c r="B8" s="16" t="s">
        <v>14</v>
      </c>
      <c r="C8" s="16"/>
      <c r="D8" s="17">
        <v>0</v>
      </c>
      <c r="E8" s="14">
        <v>48714</v>
      </c>
      <c r="F8" s="14">
        <v>0</v>
      </c>
      <c r="G8" s="14">
        <v>0</v>
      </c>
      <c r="H8" s="14">
        <v>1</v>
      </c>
      <c r="I8" s="14">
        <v>2</v>
      </c>
      <c r="J8" s="14">
        <f t="shared" ref="J8:J27" si="0">D8*E8+F8+G8</f>
        <v>0</v>
      </c>
      <c r="K8" s="14">
        <f t="shared" ref="K8:K27" si="1">J8*H8*I8</f>
        <v>0</v>
      </c>
      <c r="L8" s="16"/>
    </row>
    <row r="9" spans="1:12" ht="68.25" customHeight="1">
      <c r="A9" s="15" t="s">
        <v>15</v>
      </c>
      <c r="B9" s="16" t="s">
        <v>16</v>
      </c>
      <c r="C9" s="16" t="s">
        <v>17</v>
      </c>
      <c r="D9" s="17">
        <v>1.5</v>
      </c>
      <c r="E9" s="14">
        <v>48714</v>
      </c>
      <c r="F9" s="14">
        <v>0</v>
      </c>
      <c r="G9" s="14">
        <v>2000</v>
      </c>
      <c r="H9" s="14">
        <v>1</v>
      </c>
      <c r="I9" s="13">
        <v>2</v>
      </c>
      <c r="J9" s="14">
        <f t="shared" si="0"/>
        <v>75071</v>
      </c>
      <c r="K9" s="14">
        <f t="shared" si="1"/>
        <v>150142</v>
      </c>
      <c r="L9" s="16" t="s">
        <v>18</v>
      </c>
    </row>
    <row r="10" spans="1:12" ht="125.25" customHeight="1">
      <c r="A10" s="15" t="s">
        <v>19</v>
      </c>
      <c r="B10" s="16" t="s">
        <v>20</v>
      </c>
      <c r="C10" s="16" t="s">
        <v>21</v>
      </c>
      <c r="D10" s="17">
        <v>4</v>
      </c>
      <c r="E10" s="14">
        <v>48714</v>
      </c>
      <c r="F10" s="14">
        <v>0</v>
      </c>
      <c r="G10" s="14">
        <v>10000</v>
      </c>
      <c r="H10" s="14">
        <v>1</v>
      </c>
      <c r="I10" s="13">
        <v>2</v>
      </c>
      <c r="J10" s="14">
        <f t="shared" si="0"/>
        <v>204856</v>
      </c>
      <c r="K10" s="14">
        <f t="shared" si="1"/>
        <v>409712</v>
      </c>
      <c r="L10" s="16" t="s">
        <v>22</v>
      </c>
    </row>
    <row r="11" spans="1:12" ht="81.75" customHeight="1">
      <c r="A11" s="15" t="s">
        <v>23</v>
      </c>
      <c r="B11" s="16" t="s">
        <v>24</v>
      </c>
      <c r="C11" s="16" t="s">
        <v>25</v>
      </c>
      <c r="D11" s="17">
        <v>1</v>
      </c>
      <c r="E11" s="14">
        <v>48714</v>
      </c>
      <c r="F11" s="14">
        <v>0</v>
      </c>
      <c r="G11" s="14">
        <v>10000</v>
      </c>
      <c r="H11" s="14">
        <v>1</v>
      </c>
      <c r="I11" s="13">
        <v>2</v>
      </c>
      <c r="J11" s="14">
        <f t="shared" si="0"/>
        <v>58714</v>
      </c>
      <c r="K11" s="14">
        <f t="shared" si="1"/>
        <v>117428</v>
      </c>
      <c r="L11" s="16" t="s">
        <v>26</v>
      </c>
    </row>
    <row r="12" spans="1:12" ht="140.25" customHeight="1">
      <c r="A12" s="15" t="s">
        <v>27</v>
      </c>
      <c r="B12" s="16" t="s">
        <v>28</v>
      </c>
      <c r="C12" s="16" t="s">
        <v>29</v>
      </c>
      <c r="D12" s="17">
        <v>1</v>
      </c>
      <c r="E12" s="14">
        <v>48714</v>
      </c>
      <c r="F12" s="14">
        <v>0</v>
      </c>
      <c r="G12" s="14">
        <v>10000</v>
      </c>
      <c r="H12" s="14">
        <v>1</v>
      </c>
      <c r="I12" s="13">
        <v>2</v>
      </c>
      <c r="J12" s="14">
        <f t="shared" si="0"/>
        <v>58714</v>
      </c>
      <c r="K12" s="14">
        <f t="shared" si="1"/>
        <v>117428</v>
      </c>
      <c r="L12" s="16" t="s">
        <v>30</v>
      </c>
    </row>
    <row r="13" spans="1:12" ht="110.25" customHeight="1">
      <c r="A13" s="15" t="s">
        <v>31</v>
      </c>
      <c r="B13" s="16" t="s">
        <v>32</v>
      </c>
      <c r="C13" s="16" t="s">
        <v>33</v>
      </c>
      <c r="D13" s="17">
        <v>2</v>
      </c>
      <c r="E13" s="14">
        <v>48714</v>
      </c>
      <c r="F13" s="14">
        <v>0</v>
      </c>
      <c r="G13" s="14">
        <v>20000</v>
      </c>
      <c r="H13" s="14">
        <v>1</v>
      </c>
      <c r="I13" s="13">
        <v>2</v>
      </c>
      <c r="J13" s="14">
        <f t="shared" si="0"/>
        <v>117428</v>
      </c>
      <c r="K13" s="14">
        <f t="shared" si="1"/>
        <v>234856</v>
      </c>
      <c r="L13" s="16" t="s">
        <v>34</v>
      </c>
    </row>
    <row r="14" spans="1:12" ht="125.25" customHeight="1">
      <c r="A14" s="15" t="s">
        <v>35</v>
      </c>
      <c r="B14" s="16" t="s">
        <v>36</v>
      </c>
      <c r="C14" s="16" t="s">
        <v>37</v>
      </c>
      <c r="D14" s="17">
        <v>2</v>
      </c>
      <c r="E14" s="14">
        <v>48714</v>
      </c>
      <c r="F14" s="14">
        <v>0</v>
      </c>
      <c r="G14" s="14">
        <v>20000</v>
      </c>
      <c r="H14" s="14">
        <v>1</v>
      </c>
      <c r="I14" s="13">
        <v>2</v>
      </c>
      <c r="J14" s="14">
        <f t="shared" si="0"/>
        <v>117428</v>
      </c>
      <c r="K14" s="14">
        <f t="shared" si="1"/>
        <v>234856</v>
      </c>
      <c r="L14" s="16" t="s">
        <v>38</v>
      </c>
    </row>
    <row r="15" spans="1:12" ht="165" customHeight="1">
      <c r="A15" s="15" t="s">
        <v>39</v>
      </c>
      <c r="B15" s="16" t="s">
        <v>40</v>
      </c>
      <c r="C15" s="16" t="s">
        <v>41</v>
      </c>
      <c r="D15" s="17">
        <v>1.5</v>
      </c>
      <c r="E15" s="14">
        <v>48714</v>
      </c>
      <c r="F15" s="14">
        <v>0</v>
      </c>
      <c r="G15" s="14">
        <v>10000</v>
      </c>
      <c r="H15" s="14">
        <v>1</v>
      </c>
      <c r="I15" s="13">
        <v>2</v>
      </c>
      <c r="J15" s="14">
        <f t="shared" si="0"/>
        <v>83071</v>
      </c>
      <c r="K15" s="14">
        <f t="shared" si="1"/>
        <v>166142</v>
      </c>
      <c r="L15" s="16" t="s">
        <v>42</v>
      </c>
    </row>
    <row r="16" spans="1:12" ht="123" customHeight="1">
      <c r="A16" s="15" t="s">
        <v>43</v>
      </c>
      <c r="B16" s="16" t="s">
        <v>44</v>
      </c>
      <c r="C16" s="16" t="s">
        <v>45</v>
      </c>
      <c r="D16" s="17">
        <v>0.5</v>
      </c>
      <c r="E16" s="14">
        <v>48714</v>
      </c>
      <c r="F16" s="14">
        <v>0</v>
      </c>
      <c r="G16" s="14">
        <v>5000</v>
      </c>
      <c r="H16" s="14">
        <v>1</v>
      </c>
      <c r="I16" s="13">
        <v>2</v>
      </c>
      <c r="J16" s="14">
        <f t="shared" si="0"/>
        <v>29357</v>
      </c>
      <c r="K16" s="14">
        <f t="shared" si="1"/>
        <v>58714</v>
      </c>
      <c r="L16" s="16" t="s">
        <v>46</v>
      </c>
    </row>
    <row r="17" spans="1:12" ht="125.25" customHeight="1">
      <c r="A17" s="15" t="s">
        <v>47</v>
      </c>
      <c r="B17" s="16" t="s">
        <v>48</v>
      </c>
      <c r="C17" s="16" t="s">
        <v>49</v>
      </c>
      <c r="D17" s="17">
        <v>3</v>
      </c>
      <c r="E17" s="14">
        <v>48714</v>
      </c>
      <c r="F17" s="14">
        <v>0</v>
      </c>
      <c r="G17" s="14">
        <v>10000</v>
      </c>
      <c r="H17" s="14">
        <v>1</v>
      </c>
      <c r="I17" s="13">
        <v>2</v>
      </c>
      <c r="J17" s="14">
        <f t="shared" si="0"/>
        <v>156142</v>
      </c>
      <c r="K17" s="14">
        <f t="shared" si="1"/>
        <v>312284</v>
      </c>
      <c r="L17" s="16" t="s">
        <v>50</v>
      </c>
    </row>
    <row r="18" spans="1:12" ht="139.5" customHeight="1">
      <c r="A18" s="15" t="s">
        <v>51</v>
      </c>
      <c r="B18" s="16" t="s">
        <v>52</v>
      </c>
      <c r="C18" s="16" t="s">
        <v>53</v>
      </c>
      <c r="D18" s="17">
        <v>0.5</v>
      </c>
      <c r="E18" s="14">
        <v>48714</v>
      </c>
      <c r="F18" s="14">
        <v>0</v>
      </c>
      <c r="G18" s="14">
        <v>5000</v>
      </c>
      <c r="H18" s="14">
        <v>1</v>
      </c>
      <c r="I18" s="13">
        <v>2</v>
      </c>
      <c r="J18" s="14">
        <f t="shared" si="0"/>
        <v>29357</v>
      </c>
      <c r="K18" s="14">
        <f t="shared" si="1"/>
        <v>58714</v>
      </c>
      <c r="L18" s="16" t="s">
        <v>54</v>
      </c>
    </row>
    <row r="19" spans="1:12" ht="145.5" customHeight="1">
      <c r="A19" s="15" t="s">
        <v>55</v>
      </c>
      <c r="B19" s="16" t="s">
        <v>56</v>
      </c>
      <c r="C19" s="16" t="s">
        <v>57</v>
      </c>
      <c r="D19" s="17">
        <v>0.5</v>
      </c>
      <c r="E19" s="14">
        <v>48714</v>
      </c>
      <c r="F19" s="14">
        <v>0</v>
      </c>
      <c r="G19" s="14">
        <v>5000</v>
      </c>
      <c r="H19" s="14">
        <v>1</v>
      </c>
      <c r="I19" s="13">
        <v>2</v>
      </c>
      <c r="J19" s="14">
        <f t="shared" si="0"/>
        <v>29357</v>
      </c>
      <c r="K19" s="14">
        <f t="shared" si="1"/>
        <v>58714</v>
      </c>
      <c r="L19" s="16" t="s">
        <v>58</v>
      </c>
    </row>
    <row r="20" spans="1:12" ht="116.25" customHeight="1">
      <c r="A20" s="15" t="s">
        <v>59</v>
      </c>
      <c r="B20" s="16" t="s">
        <v>60</v>
      </c>
      <c r="C20" s="16" t="s">
        <v>61</v>
      </c>
      <c r="D20" s="17">
        <v>0.5</v>
      </c>
      <c r="E20" s="14">
        <v>48714</v>
      </c>
      <c r="F20" s="14">
        <v>0</v>
      </c>
      <c r="G20" s="14">
        <v>5000</v>
      </c>
      <c r="H20" s="14">
        <v>1</v>
      </c>
      <c r="I20" s="13">
        <v>2</v>
      </c>
      <c r="J20" s="14">
        <f t="shared" si="0"/>
        <v>29357</v>
      </c>
      <c r="K20" s="14">
        <f t="shared" si="1"/>
        <v>58714</v>
      </c>
      <c r="L20" s="16" t="s">
        <v>62</v>
      </c>
    </row>
    <row r="21" spans="1:12" ht="143.25" customHeight="1">
      <c r="A21" s="15" t="s">
        <v>63</v>
      </c>
      <c r="B21" s="16" t="s">
        <v>64</v>
      </c>
      <c r="C21" s="16" t="s">
        <v>65</v>
      </c>
      <c r="D21" s="17">
        <v>1</v>
      </c>
      <c r="E21" s="14">
        <v>48714</v>
      </c>
      <c r="F21" s="14">
        <v>0</v>
      </c>
      <c r="G21" s="14">
        <v>5000</v>
      </c>
      <c r="H21" s="14">
        <v>1</v>
      </c>
      <c r="I21" s="13">
        <v>2</v>
      </c>
      <c r="J21" s="14">
        <f t="shared" si="0"/>
        <v>53714</v>
      </c>
      <c r="K21" s="14">
        <f t="shared" si="1"/>
        <v>107428</v>
      </c>
      <c r="L21" s="16" t="s">
        <v>66</v>
      </c>
    </row>
    <row r="22" spans="1:12" ht="119.25" customHeight="1">
      <c r="A22" s="15" t="s">
        <v>67</v>
      </c>
      <c r="B22" s="16" t="s">
        <v>68</v>
      </c>
      <c r="C22" s="16" t="s">
        <v>69</v>
      </c>
      <c r="D22" s="17">
        <v>0.5</v>
      </c>
      <c r="E22" s="14">
        <v>48714</v>
      </c>
      <c r="F22" s="14">
        <v>0</v>
      </c>
      <c r="G22" s="14">
        <v>5000</v>
      </c>
      <c r="H22" s="14">
        <v>1</v>
      </c>
      <c r="I22" s="13">
        <v>2</v>
      </c>
      <c r="J22" s="14">
        <f t="shared" si="0"/>
        <v>29357</v>
      </c>
      <c r="K22" s="14">
        <f t="shared" si="1"/>
        <v>58714</v>
      </c>
      <c r="L22" s="16" t="s">
        <v>70</v>
      </c>
    </row>
    <row r="23" spans="1:12" ht="68.25" customHeight="1">
      <c r="A23" s="15" t="s">
        <v>71</v>
      </c>
      <c r="B23" s="16" t="s">
        <v>72</v>
      </c>
      <c r="C23" s="16" t="s">
        <v>73</v>
      </c>
      <c r="D23" s="17">
        <v>0.5</v>
      </c>
      <c r="E23" s="14">
        <v>48714</v>
      </c>
      <c r="F23" s="14">
        <v>0</v>
      </c>
      <c r="G23" s="14">
        <v>2000</v>
      </c>
      <c r="H23" s="14">
        <v>1</v>
      </c>
      <c r="I23" s="13">
        <v>2</v>
      </c>
      <c r="J23" s="14">
        <f t="shared" si="0"/>
        <v>26357</v>
      </c>
      <c r="K23" s="14">
        <f t="shared" si="1"/>
        <v>52714</v>
      </c>
      <c r="L23" s="16" t="s">
        <v>74</v>
      </c>
    </row>
    <row r="24" spans="1:12" ht="82.5" customHeight="1">
      <c r="A24" s="15">
        <v>2</v>
      </c>
      <c r="B24" s="16" t="s">
        <v>75</v>
      </c>
      <c r="C24" s="16" t="s">
        <v>96</v>
      </c>
      <c r="D24" s="17">
        <v>1</v>
      </c>
      <c r="E24" s="14">
        <v>48714</v>
      </c>
      <c r="F24" s="14">
        <v>0</v>
      </c>
      <c r="G24" s="14">
        <v>0</v>
      </c>
      <c r="H24" s="14">
        <v>1</v>
      </c>
      <c r="I24" s="13">
        <v>2</v>
      </c>
      <c r="J24" s="14">
        <f t="shared" si="0"/>
        <v>48714</v>
      </c>
      <c r="K24" s="14">
        <f t="shared" si="1"/>
        <v>97428</v>
      </c>
      <c r="L24" s="16" t="s">
        <v>97</v>
      </c>
    </row>
    <row r="25" spans="1:12" ht="46.5" customHeight="1">
      <c r="A25" s="15">
        <v>3</v>
      </c>
      <c r="B25" s="16" t="s">
        <v>78</v>
      </c>
      <c r="C25" s="16" t="s">
        <v>79</v>
      </c>
      <c r="D25" s="17">
        <v>0</v>
      </c>
      <c r="E25" s="14">
        <v>48714</v>
      </c>
      <c r="F25" s="14">
        <v>0</v>
      </c>
      <c r="G25" s="14">
        <v>0</v>
      </c>
      <c r="H25" s="14">
        <v>1</v>
      </c>
      <c r="I25" s="13">
        <v>2</v>
      </c>
      <c r="J25" s="14">
        <f t="shared" si="0"/>
        <v>0</v>
      </c>
      <c r="K25" s="14">
        <f t="shared" si="1"/>
        <v>0</v>
      </c>
      <c r="L25" s="16" t="s">
        <v>80</v>
      </c>
    </row>
    <row r="26" spans="1:12" ht="72" customHeight="1">
      <c r="A26" s="15">
        <v>4</v>
      </c>
      <c r="B26" s="16" t="s">
        <v>81</v>
      </c>
      <c r="C26" s="16" t="s">
        <v>82</v>
      </c>
      <c r="D26" s="17">
        <v>1</v>
      </c>
      <c r="E26" s="14">
        <v>48714</v>
      </c>
      <c r="F26" s="14">
        <v>0</v>
      </c>
      <c r="G26" s="14">
        <v>0</v>
      </c>
      <c r="H26" s="14">
        <v>1</v>
      </c>
      <c r="I26" s="13">
        <v>2</v>
      </c>
      <c r="J26" s="14">
        <f t="shared" si="0"/>
        <v>48714</v>
      </c>
      <c r="K26" s="14">
        <f t="shared" si="1"/>
        <v>97428</v>
      </c>
      <c r="L26" s="16" t="s">
        <v>83</v>
      </c>
    </row>
    <row r="27" spans="1:12" ht="42" customHeight="1">
      <c r="A27" s="15">
        <v>5</v>
      </c>
      <c r="B27" s="16" t="s">
        <v>84</v>
      </c>
      <c r="C27" s="16" t="s">
        <v>85</v>
      </c>
      <c r="D27" s="17">
        <v>0</v>
      </c>
      <c r="E27" s="14">
        <v>48714</v>
      </c>
      <c r="F27" s="14">
        <v>0</v>
      </c>
      <c r="G27" s="14">
        <v>0</v>
      </c>
      <c r="H27" s="14">
        <v>1</v>
      </c>
      <c r="I27" s="13">
        <v>2</v>
      </c>
      <c r="J27" s="14">
        <f t="shared" si="0"/>
        <v>0</v>
      </c>
      <c r="K27" s="14">
        <f t="shared" si="1"/>
        <v>0</v>
      </c>
      <c r="L27" s="16"/>
    </row>
    <row r="28" spans="1:12" ht="99.75" customHeight="1">
      <c r="A28" s="15">
        <v>6</v>
      </c>
      <c r="B28" s="16" t="s">
        <v>86</v>
      </c>
      <c r="C28" s="16" t="s">
        <v>98</v>
      </c>
      <c r="D28" s="17">
        <v>1</v>
      </c>
      <c r="E28" s="14">
        <v>48714</v>
      </c>
      <c r="F28" s="14">
        <v>0</v>
      </c>
      <c r="G28" s="14">
        <v>0</v>
      </c>
      <c r="H28" s="14">
        <v>1</v>
      </c>
      <c r="I28" s="13">
        <v>2</v>
      </c>
      <c r="J28" s="14">
        <f>D28*E28+F28+G28</f>
        <v>48714</v>
      </c>
      <c r="K28" s="14">
        <f>J28*H28*I28</f>
        <v>97428</v>
      </c>
      <c r="L28" s="16" t="s">
        <v>88</v>
      </c>
    </row>
    <row r="29" spans="1:12" ht="31.5" customHeight="1">
      <c r="A29" s="22" t="s">
        <v>89</v>
      </c>
      <c r="B29" s="23"/>
      <c r="C29" s="24"/>
      <c r="D29" s="12"/>
      <c r="E29" s="12"/>
      <c r="F29" s="12"/>
      <c r="G29" s="12"/>
      <c r="H29" s="12"/>
      <c r="I29" s="12"/>
      <c r="J29" s="12">
        <f>SUM(J8:J28)</f>
        <v>1244422</v>
      </c>
      <c r="K29" s="12">
        <f>SUM(K8:K28)</f>
        <v>2488844</v>
      </c>
      <c r="L29" s="16"/>
    </row>
    <row r="30" spans="1:12" ht="62.25" customHeight="1">
      <c r="A30" s="28" t="s">
        <v>90</v>
      </c>
      <c r="B30" s="28"/>
      <c r="C30" s="28"/>
      <c r="D30" s="28"/>
      <c r="E30" s="28"/>
      <c r="F30" s="28"/>
      <c r="G30" s="28"/>
      <c r="H30" s="28"/>
      <c r="I30" s="28"/>
      <c r="J30" s="28"/>
      <c r="K30" s="28"/>
      <c r="L30" s="28"/>
    </row>
    <row r="31" spans="1:12" ht="42.75" customHeight="1">
      <c r="A31" s="27" t="s">
        <v>91</v>
      </c>
      <c r="B31" s="27"/>
      <c r="C31" s="27"/>
      <c r="D31" s="27"/>
      <c r="E31" s="27"/>
      <c r="F31" s="27"/>
      <c r="G31" s="27"/>
      <c r="H31" s="27"/>
      <c r="I31" s="27"/>
      <c r="J31" s="27"/>
      <c r="K31" s="27"/>
      <c r="L31" s="27"/>
    </row>
    <row r="32" spans="1:12" ht="42.75" customHeight="1">
      <c r="A32" s="27" t="s">
        <v>92</v>
      </c>
      <c r="B32" s="27"/>
      <c r="C32" s="27"/>
      <c r="D32" s="27"/>
      <c r="E32" s="27"/>
      <c r="F32" s="27"/>
      <c r="G32" s="27"/>
      <c r="H32" s="27"/>
      <c r="I32" s="27"/>
      <c r="J32" s="27"/>
      <c r="K32" s="27"/>
      <c r="L32" s="27"/>
    </row>
  </sheetData>
  <mergeCells count="7">
    <mergeCell ref="A32:L32"/>
    <mergeCell ref="A31:L31"/>
    <mergeCell ref="A1:L1"/>
    <mergeCell ref="A3:L3"/>
    <mergeCell ref="A5:L5"/>
    <mergeCell ref="A30:L30"/>
    <mergeCell ref="A29:C29"/>
  </mergeCells>
  <pageMargins left="0.7" right="0.45" top="0.5" bottom="0.5" header="0.3" footer="0.3"/>
  <pageSetup paperSize="9"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6"/>
  <sheetViews>
    <sheetView tabSelected="1" workbookViewId="0">
      <selection activeCell="B32" sqref="B32"/>
    </sheetView>
  </sheetViews>
  <sheetFormatPr defaultRowHeight="18.75"/>
  <cols>
    <col min="1" max="1" width="15.5" style="30" customWidth="1"/>
    <col min="2" max="2" width="24" style="30" customWidth="1"/>
    <col min="3" max="3" width="21.375" style="30" customWidth="1"/>
    <col min="4" max="4" width="17.25" style="30" customWidth="1"/>
    <col min="5" max="5" width="10.75" style="30" customWidth="1"/>
    <col min="6" max="6" width="14.25" style="30" customWidth="1"/>
    <col min="7" max="7" width="19" style="30" customWidth="1"/>
    <col min="8" max="16384" width="9" style="30"/>
  </cols>
  <sheetData>
    <row r="1" spans="1:7" ht="32.1" customHeight="1">
      <c r="A1" s="4" t="s">
        <v>99</v>
      </c>
      <c r="B1" s="4"/>
      <c r="C1" s="4"/>
      <c r="D1" s="5"/>
      <c r="E1" s="5"/>
      <c r="F1" s="5"/>
      <c r="G1" s="5"/>
    </row>
    <row r="2" spans="1:7">
      <c r="A2" s="29"/>
      <c r="B2" s="29"/>
      <c r="C2" s="29"/>
      <c r="D2" s="29"/>
      <c r="E2" s="29"/>
      <c r="F2" s="29"/>
      <c r="G2" s="29"/>
    </row>
    <row r="3" spans="1:7" ht="36" customHeight="1">
      <c r="A3" s="38" t="s">
        <v>100</v>
      </c>
      <c r="B3" s="39"/>
      <c r="C3" s="32" t="s">
        <v>101</v>
      </c>
      <c r="D3" s="32" t="s">
        <v>102</v>
      </c>
      <c r="E3" s="32" t="s">
        <v>103</v>
      </c>
      <c r="F3" s="32" t="s">
        <v>104</v>
      </c>
      <c r="G3" s="32" t="s">
        <v>105</v>
      </c>
    </row>
    <row r="4" spans="1:7" ht="42" customHeight="1">
      <c r="A4" s="40" t="s">
        <v>106</v>
      </c>
      <c r="B4" s="41"/>
      <c r="C4" s="34" t="s">
        <v>107</v>
      </c>
      <c r="D4" s="33">
        <f>CP_TrucTiep!J28</f>
        <v>1439278</v>
      </c>
      <c r="E4" s="35">
        <v>1</v>
      </c>
      <c r="F4" s="35">
        <v>2</v>
      </c>
      <c r="G4" s="33">
        <f>+D4*E4*F4</f>
        <v>2878556</v>
      </c>
    </row>
    <row r="5" spans="1:7" ht="42" customHeight="1">
      <c r="A5" s="40" t="s">
        <v>106</v>
      </c>
      <c r="B5" s="41"/>
      <c r="C5" s="34" t="s">
        <v>108</v>
      </c>
      <c r="D5" s="33">
        <f>CP_BuuChinh!J29</f>
        <v>1225708</v>
      </c>
      <c r="E5" s="35">
        <v>1</v>
      </c>
      <c r="F5" s="35">
        <v>2</v>
      </c>
      <c r="G5" s="33">
        <f t="shared" ref="G5:G6" si="0">+D5*E5*F5</f>
        <v>2451416</v>
      </c>
    </row>
    <row r="6" spans="1:7" ht="42" customHeight="1">
      <c r="A6" s="40" t="s">
        <v>106</v>
      </c>
      <c r="B6" s="41"/>
      <c r="C6" s="34" t="s">
        <v>109</v>
      </c>
      <c r="D6" s="33">
        <f>CP_TrucTuyen!J29</f>
        <v>1244422</v>
      </c>
      <c r="E6" s="35">
        <v>1</v>
      </c>
      <c r="F6" s="35">
        <v>2</v>
      </c>
      <c r="G6" s="33">
        <f t="shared" si="0"/>
        <v>2488844</v>
      </c>
    </row>
    <row r="7" spans="1:7" ht="15.75" customHeight="1">
      <c r="A7" s="29"/>
      <c r="B7" s="29"/>
      <c r="C7" s="29"/>
      <c r="D7" s="29"/>
      <c r="E7" s="29"/>
      <c r="F7" s="29"/>
      <c r="G7" s="29"/>
    </row>
    <row r="8" spans="1:7" ht="42" customHeight="1">
      <c r="A8" s="31" t="s">
        <v>110</v>
      </c>
      <c r="B8" s="31"/>
      <c r="C8" s="31"/>
      <c r="D8" s="31"/>
      <c r="E8" s="31"/>
      <c r="F8" s="31"/>
      <c r="G8" s="31"/>
    </row>
    <row r="9" spans="1:7" ht="42" customHeight="1">
      <c r="A9" s="34">
        <v>1</v>
      </c>
      <c r="B9" s="37" t="s">
        <v>111</v>
      </c>
      <c r="C9" s="37"/>
      <c r="D9" s="37"/>
      <c r="E9" s="37"/>
      <c r="F9" s="37"/>
      <c r="G9" s="37"/>
    </row>
    <row r="10" spans="1:7" ht="42" customHeight="1">
      <c r="A10" s="34">
        <v>2</v>
      </c>
      <c r="B10" s="37" t="s">
        <v>112</v>
      </c>
      <c r="C10" s="37"/>
      <c r="D10" s="37"/>
      <c r="E10" s="37"/>
      <c r="F10" s="37"/>
      <c r="G10" s="37"/>
    </row>
    <row r="11" spans="1:7" ht="42" customHeight="1">
      <c r="A11" s="34">
        <v>3</v>
      </c>
      <c r="B11" s="37" t="s">
        <v>113</v>
      </c>
      <c r="C11" s="37"/>
      <c r="D11" s="37"/>
      <c r="E11" s="37"/>
      <c r="F11" s="37"/>
      <c r="G11" s="37"/>
    </row>
    <row r="12" spans="1:7" ht="42" customHeight="1">
      <c r="A12" s="34">
        <v>4</v>
      </c>
      <c r="B12" s="37" t="s">
        <v>114</v>
      </c>
      <c r="C12" s="37"/>
      <c r="D12" s="37"/>
      <c r="E12" s="37"/>
      <c r="F12" s="37"/>
      <c r="G12" s="37"/>
    </row>
    <row r="13" spans="1:7">
      <c r="A13" s="36"/>
      <c r="B13" s="36"/>
      <c r="C13" s="36"/>
      <c r="D13" s="36"/>
      <c r="E13" s="36"/>
      <c r="F13" s="36"/>
      <c r="G13" s="36"/>
    </row>
    <row r="14" spans="1:7">
      <c r="A14" s="36"/>
      <c r="B14" s="36"/>
      <c r="C14" s="36"/>
      <c r="D14" s="36"/>
      <c r="E14" s="36"/>
      <c r="F14" s="36"/>
      <c r="G14" s="36"/>
    </row>
    <row r="15" spans="1:7">
      <c r="A15" s="36"/>
      <c r="B15" s="36"/>
      <c r="C15" s="36"/>
      <c r="D15" s="36"/>
      <c r="E15" s="36"/>
      <c r="F15" s="36"/>
      <c r="G15" s="36"/>
    </row>
    <row r="16" spans="1:7">
      <c r="A16" s="36"/>
      <c r="B16" s="36"/>
      <c r="C16" s="36"/>
      <c r="D16" s="36"/>
      <c r="E16" s="36"/>
      <c r="F16" s="36"/>
      <c r="G16" s="36"/>
    </row>
    <row r="17" spans="1:7">
      <c r="A17" s="36"/>
      <c r="B17" s="36"/>
      <c r="C17" s="36"/>
      <c r="D17" s="36"/>
      <c r="E17" s="36"/>
      <c r="F17" s="36"/>
      <c r="G17" s="36"/>
    </row>
    <row r="18" spans="1:7">
      <c r="A18" s="36"/>
      <c r="B18" s="36"/>
      <c r="C18" s="36"/>
      <c r="D18" s="36"/>
      <c r="E18" s="36"/>
      <c r="F18" s="36"/>
      <c r="G18" s="36"/>
    </row>
    <row r="19" spans="1:7">
      <c r="A19" s="36"/>
      <c r="B19" s="36"/>
      <c r="C19" s="36"/>
      <c r="D19" s="36"/>
      <c r="E19" s="36"/>
      <c r="F19" s="36"/>
      <c r="G19" s="36"/>
    </row>
    <row r="20" spans="1:7">
      <c r="A20" s="36"/>
      <c r="B20" s="36"/>
      <c r="C20" s="36"/>
      <c r="D20" s="36"/>
      <c r="E20" s="36"/>
      <c r="F20" s="36"/>
      <c r="G20" s="36"/>
    </row>
    <row r="21" spans="1:7">
      <c r="A21" s="36"/>
      <c r="B21" s="36"/>
      <c r="C21" s="36"/>
      <c r="D21" s="36"/>
      <c r="E21" s="36"/>
      <c r="F21" s="36"/>
      <c r="G21" s="36"/>
    </row>
    <row r="22" spans="1:7">
      <c r="A22" s="36"/>
      <c r="B22" s="36"/>
      <c r="C22" s="36"/>
      <c r="D22" s="36"/>
      <c r="E22" s="36"/>
      <c r="F22" s="36"/>
      <c r="G22" s="36"/>
    </row>
    <row r="23" spans="1:7">
      <c r="A23" s="36"/>
      <c r="B23" s="36"/>
      <c r="C23" s="36"/>
      <c r="D23" s="36"/>
      <c r="E23" s="36"/>
      <c r="F23" s="36"/>
      <c r="G23" s="36"/>
    </row>
    <row r="24" spans="1:7">
      <c r="A24" s="36"/>
      <c r="B24" s="36"/>
      <c r="C24" s="36"/>
      <c r="D24" s="36"/>
      <c r="E24" s="36"/>
      <c r="F24" s="36"/>
      <c r="G24" s="36"/>
    </row>
    <row r="25" spans="1:7">
      <c r="A25" s="36"/>
      <c r="B25" s="36"/>
      <c r="C25" s="36"/>
      <c r="D25" s="36"/>
      <c r="E25" s="36"/>
      <c r="F25" s="36"/>
      <c r="G25" s="36"/>
    </row>
    <row r="26" spans="1:7">
      <c r="A26" s="36"/>
      <c r="B26" s="36"/>
      <c r="C26" s="36"/>
      <c r="D26" s="36"/>
      <c r="E26" s="36"/>
      <c r="F26" s="36"/>
      <c r="G26" s="36"/>
    </row>
    <row r="27" spans="1:7">
      <c r="A27" s="36"/>
      <c r="B27" s="36"/>
      <c r="C27" s="36"/>
      <c r="D27" s="36"/>
      <c r="E27" s="36"/>
      <c r="F27" s="36"/>
      <c r="G27" s="36"/>
    </row>
    <row r="28" spans="1:7">
      <c r="A28" s="36"/>
      <c r="B28" s="36"/>
      <c r="C28" s="36"/>
      <c r="D28" s="36"/>
      <c r="E28" s="36"/>
      <c r="F28" s="36"/>
      <c r="G28" s="36"/>
    </row>
    <row r="29" spans="1:7">
      <c r="A29" s="36"/>
      <c r="B29" s="36"/>
      <c r="C29" s="36"/>
      <c r="D29" s="36"/>
      <c r="E29" s="36"/>
      <c r="F29" s="36"/>
      <c r="G29" s="36"/>
    </row>
    <row r="30" spans="1:7">
      <c r="A30" s="36"/>
      <c r="B30" s="36"/>
      <c r="C30" s="36"/>
      <c r="D30" s="36"/>
      <c r="E30" s="36"/>
      <c r="F30" s="36"/>
      <c r="G30" s="36"/>
    </row>
    <row r="31" spans="1:7">
      <c r="A31" s="36"/>
      <c r="B31" s="36"/>
      <c r="C31" s="36"/>
      <c r="D31" s="36"/>
      <c r="E31" s="36"/>
      <c r="F31" s="36"/>
      <c r="G31" s="36"/>
    </row>
    <row r="32" spans="1:7">
      <c r="A32" s="36"/>
      <c r="B32" s="36"/>
      <c r="C32" s="36"/>
      <c r="D32" s="36"/>
      <c r="E32" s="36"/>
      <c r="F32" s="36"/>
      <c r="G32" s="36"/>
    </row>
    <row r="33" spans="1:7">
      <c r="A33" s="36"/>
      <c r="B33" s="36"/>
      <c r="C33" s="36"/>
      <c r="D33" s="36"/>
      <c r="E33" s="36"/>
      <c r="F33" s="36"/>
      <c r="G33" s="36"/>
    </row>
    <row r="34" spans="1:7">
      <c r="A34" s="36"/>
      <c r="B34" s="36"/>
      <c r="C34" s="36"/>
      <c r="D34" s="36"/>
      <c r="E34" s="36"/>
      <c r="F34" s="36"/>
      <c r="G34" s="36"/>
    </row>
    <row r="35" spans="1:7">
      <c r="A35" s="36"/>
      <c r="B35" s="36"/>
      <c r="C35" s="36"/>
      <c r="D35" s="36"/>
      <c r="E35" s="36"/>
      <c r="F35" s="36"/>
      <c r="G35" s="36"/>
    </row>
    <row r="36" spans="1:7">
      <c r="A36" s="36"/>
      <c r="B36" s="36"/>
      <c r="C36" s="36"/>
      <c r="D36" s="36"/>
      <c r="E36" s="36"/>
      <c r="F36" s="36"/>
      <c r="G36" s="36"/>
    </row>
    <row r="37" spans="1:7">
      <c r="A37" s="36"/>
      <c r="B37" s="36"/>
      <c r="C37" s="36"/>
      <c r="D37" s="36"/>
      <c r="E37" s="36"/>
      <c r="F37" s="36"/>
      <c r="G37" s="36"/>
    </row>
    <row r="38" spans="1:7">
      <c r="A38" s="36"/>
      <c r="B38" s="36"/>
      <c r="C38" s="36"/>
      <c r="D38" s="36"/>
      <c r="E38" s="36"/>
      <c r="F38" s="36"/>
      <c r="G38" s="36"/>
    </row>
    <row r="39" spans="1:7">
      <c r="A39" s="36"/>
      <c r="B39" s="36"/>
      <c r="C39" s="36"/>
      <c r="D39" s="36"/>
      <c r="E39" s="36"/>
      <c r="F39" s="36"/>
      <c r="G39" s="36"/>
    </row>
    <row r="40" spans="1:7">
      <c r="A40" s="36"/>
      <c r="B40" s="36"/>
      <c r="C40" s="36"/>
      <c r="D40" s="36"/>
      <c r="E40" s="36"/>
      <c r="F40" s="36"/>
      <c r="G40" s="36"/>
    </row>
    <row r="41" spans="1:7">
      <c r="A41" s="36"/>
      <c r="B41" s="36"/>
      <c r="C41" s="36"/>
      <c r="D41" s="36"/>
      <c r="E41" s="36"/>
      <c r="F41" s="36"/>
      <c r="G41" s="36"/>
    </row>
    <row r="42" spans="1:7">
      <c r="A42" s="36"/>
      <c r="B42" s="36"/>
      <c r="C42" s="36"/>
      <c r="D42" s="36"/>
      <c r="E42" s="36"/>
      <c r="F42" s="36"/>
      <c r="G42" s="36"/>
    </row>
    <row r="43" spans="1:7">
      <c r="A43" s="36"/>
      <c r="B43" s="36"/>
      <c r="C43" s="36"/>
      <c r="D43" s="36"/>
      <c r="E43" s="36"/>
      <c r="F43" s="36"/>
      <c r="G43" s="36"/>
    </row>
    <row r="44" spans="1:7">
      <c r="A44" s="36"/>
      <c r="B44" s="36"/>
      <c r="C44" s="36"/>
      <c r="D44" s="36"/>
      <c r="E44" s="36"/>
      <c r="F44" s="36"/>
      <c r="G44" s="36"/>
    </row>
    <row r="45" spans="1:7">
      <c r="A45" s="36"/>
      <c r="B45" s="36"/>
      <c r="C45" s="36"/>
      <c r="D45" s="36"/>
      <c r="E45" s="36"/>
      <c r="F45" s="36"/>
      <c r="G45" s="36"/>
    </row>
    <row r="46" spans="1:7">
      <c r="A46" s="36"/>
      <c r="B46" s="36"/>
      <c r="C46" s="36"/>
      <c r="D46" s="36"/>
      <c r="E46" s="36"/>
      <c r="F46" s="36"/>
      <c r="G46" s="36"/>
    </row>
  </sheetData>
  <mergeCells count="10">
    <mergeCell ref="B12:G12"/>
    <mergeCell ref="A3:B3"/>
    <mergeCell ref="A4:B4"/>
    <mergeCell ref="A5:B5"/>
    <mergeCell ref="A6:B6"/>
    <mergeCell ref="A1:G1"/>
    <mergeCell ref="A8:G8"/>
    <mergeCell ref="B9:G9"/>
    <mergeCell ref="B10:G10"/>
    <mergeCell ref="B11:G11"/>
  </mergeCells>
  <pageMargins left="0.7" right="0.45" top="0.5" bottom="0.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CP_TrucTiep</vt:lpstr>
      <vt:lpstr>CP_BuuChinh</vt:lpstr>
      <vt:lpstr>CP_TrucTuyen</vt:lpstr>
      <vt:lpstr>TongHop</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cp:lastModifiedBy>
  <cp:lastPrinted>2026-07-15T08:52:23Z</cp:lastPrinted>
  <dcterms:created xsi:type="dcterms:W3CDTF">2026-07-14T08:06:52Z</dcterms:created>
  <dcterms:modified xsi:type="dcterms:W3CDTF">2026-07-15T08:52:29Z</dcterms:modified>
</cp:coreProperties>
</file>